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0" tabRatio="766" firstSheet="5" activeTab="5"/>
  </bookViews>
  <sheets>
    <sheet name="Плата за жил.пом. в общ." sheetId="2" state="hidden" r:id="rId1"/>
    <sheet name="допуслуги" sheetId="3" r:id="rId2"/>
    <sheet name="допуслуги1" sheetId="4" r:id="rId3"/>
    <sheet name="допЖел,9" sheetId="6" r:id="rId4"/>
    <sheet name="Комбайн,7" sheetId="7" r:id="rId5"/>
    <sheet name="Лот № 1" sheetId="18" r:id="rId6"/>
  </sheets>
  <calcPr calcId="124519"/>
</workbook>
</file>

<file path=xl/calcChain.xml><?xml version="1.0" encoding="utf-8"?>
<calcChain xmlns="http://schemas.openxmlformats.org/spreadsheetml/2006/main">
  <c r="D77" i="18"/>
  <c r="D76"/>
  <c r="D75"/>
  <c r="D74"/>
  <c r="D72"/>
  <c r="D70"/>
  <c r="D69"/>
  <c r="D68"/>
  <c r="D67"/>
  <c r="D66"/>
  <c r="D65"/>
  <c r="D63"/>
  <c r="D61"/>
  <c r="D60"/>
  <c r="D59"/>
  <c r="D58"/>
  <c r="D57"/>
  <c r="D56"/>
  <c r="D54"/>
  <c r="D53"/>
  <c r="D52"/>
  <c r="D50"/>
  <c r="D49"/>
  <c r="D48"/>
  <c r="D47"/>
  <c r="D46"/>
  <c r="D44"/>
  <c r="D43"/>
  <c r="D42"/>
  <c r="D41"/>
  <c r="D40"/>
  <c r="D39"/>
  <c r="D37"/>
  <c r="D36"/>
  <c r="D35"/>
  <c r="D34"/>
  <c r="D33"/>
  <c r="D32"/>
  <c r="D31"/>
  <c r="D29"/>
  <c r="D28"/>
  <c r="D27"/>
  <c r="D25"/>
  <c r="D24"/>
  <c r="D23"/>
  <c r="D22"/>
  <c r="D20"/>
  <c r="D19"/>
  <c r="D18"/>
  <c r="D17"/>
  <c r="D16"/>
  <c r="D15"/>
  <c r="D13"/>
  <c r="D12"/>
  <c r="D11"/>
  <c r="D10"/>
  <c r="D9"/>
  <c r="E78"/>
  <c r="D94" i="7"/>
  <c r="D93"/>
  <c r="D92"/>
  <c r="D91"/>
  <c r="D90"/>
  <c r="D88"/>
  <c r="D86"/>
  <c r="D85"/>
  <c r="D84"/>
  <c r="D83"/>
  <c r="D82"/>
  <c r="D81"/>
  <c r="D79"/>
  <c r="D78"/>
  <c r="D76"/>
  <c r="D75"/>
  <c r="D74"/>
  <c r="D73"/>
  <c r="D72"/>
  <c r="D71"/>
  <c r="D69"/>
  <c r="D68"/>
  <c r="D67"/>
  <c r="D66"/>
  <c r="D65"/>
  <c r="D63"/>
  <c r="D61"/>
  <c r="D60"/>
  <c r="D59"/>
  <c r="D58"/>
  <c r="D57"/>
  <c r="D56"/>
  <c r="D55"/>
  <c r="D54"/>
  <c r="D52"/>
  <c r="D51"/>
  <c r="D50"/>
  <c r="D49"/>
  <c r="D48"/>
  <c r="D47"/>
  <c r="D46"/>
  <c r="D44"/>
  <c r="D43"/>
  <c r="D42"/>
  <c r="D41"/>
  <c r="D40"/>
  <c r="D39"/>
  <c r="D38"/>
  <c r="D37"/>
  <c r="D36"/>
  <c r="D34"/>
  <c r="D33"/>
  <c r="D32"/>
  <c r="D31"/>
  <c r="D29"/>
  <c r="D28"/>
  <c r="D27"/>
  <c r="D26"/>
  <c r="D25"/>
  <c r="D24"/>
  <c r="D22"/>
  <c r="D21"/>
  <c r="D20"/>
  <c r="D19"/>
  <c r="D18"/>
  <c r="D17"/>
  <c r="D15"/>
  <c r="D14"/>
  <c r="D13"/>
  <c r="D12"/>
  <c r="D11"/>
  <c r="D10"/>
  <c r="D95" s="1"/>
  <c r="D95" i="6"/>
  <c r="D94"/>
  <c r="D93"/>
  <c r="D92"/>
  <c r="D91"/>
  <c r="D89"/>
  <c r="D87"/>
  <c r="D86"/>
  <c r="D85"/>
  <c r="D84"/>
  <c r="D83"/>
  <c r="D82"/>
  <c r="D80"/>
  <c r="D79"/>
  <c r="D77"/>
  <c r="D76"/>
  <c r="D75"/>
  <c r="D74"/>
  <c r="D73"/>
  <c r="D72"/>
  <c r="D70"/>
  <c r="D69"/>
  <c r="D68"/>
  <c r="D67"/>
  <c r="D66"/>
  <c r="D64"/>
  <c r="D62"/>
  <c r="D61"/>
  <c r="D60"/>
  <c r="D59"/>
  <c r="D58"/>
  <c r="D57"/>
  <c r="D56"/>
  <c r="D55"/>
  <c r="D53"/>
  <c r="D52"/>
  <c r="D51"/>
  <c r="D50"/>
  <c r="D49"/>
  <c r="D48"/>
  <c r="D47"/>
  <c r="D45"/>
  <c r="D44"/>
  <c r="D43"/>
  <c r="D42"/>
  <c r="D41"/>
  <c r="D40"/>
  <c r="D39"/>
  <c r="D38"/>
  <c r="D37"/>
  <c r="D35"/>
  <c r="D34"/>
  <c r="D33"/>
  <c r="D32"/>
  <c r="D30"/>
  <c r="D29"/>
  <c r="D28"/>
  <c r="D27"/>
  <c r="D26"/>
  <c r="D25"/>
  <c r="D23"/>
  <c r="D22"/>
  <c r="D21"/>
  <c r="D20"/>
  <c r="D19"/>
  <c r="D18"/>
  <c r="D16"/>
  <c r="D15"/>
  <c r="D14"/>
  <c r="D13"/>
  <c r="D12"/>
  <c r="D11"/>
  <c r="D96" s="1"/>
  <c r="E9" i="2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1"/>
  <c r="E42"/>
  <c r="E43"/>
  <c r="E44"/>
  <c r="E45"/>
  <c r="E46"/>
  <c r="E47"/>
  <c r="E48"/>
  <c r="E49"/>
  <c r="E50"/>
  <c r="E51"/>
  <c r="E52"/>
  <c r="D78" i="18" l="1"/>
</calcChain>
</file>

<file path=xl/sharedStrings.xml><?xml version="1.0" encoding="utf-8"?>
<sst xmlns="http://schemas.openxmlformats.org/spreadsheetml/2006/main" count="1695" uniqueCount="296">
  <si>
    <t>1 раз в год, восстановление работоспособности в течение 5 рабочих дней</t>
  </si>
  <si>
    <t>Поддержание в исправном состоянии гидроизоляции фундаментов и полов в помещениях с влажными процессами и инженерными коммуникациями</t>
  </si>
  <si>
    <t>постоянно</t>
  </si>
  <si>
    <t>по мере необходимости, но не менее 1 раза в год</t>
  </si>
  <si>
    <t>Ремонт обмазочной гидроизоляции фундаментов</t>
  </si>
  <si>
    <t>Осушение ручными насосами</t>
  </si>
  <si>
    <t>по мере необходимости, но в обязательном порядке</t>
  </si>
  <si>
    <t>Осушение электрическими насосами</t>
  </si>
  <si>
    <t xml:space="preserve">Контроль за состоянием освещения и вентиляции подвала. При выявлении повреждений - восстановление (ремонт) освещения и вентиляции </t>
  </si>
  <si>
    <t>постоянно, восстановление работоспособности в течение 5 рабочих дней</t>
  </si>
  <si>
    <t xml:space="preserve">Проверка состояния вводов инженерных коммуникаций в подвальные помещения через фундаменты. При выявлении повреждений - восстановление (ремонт) вводов инженерных коммуникаций </t>
  </si>
  <si>
    <t xml:space="preserve">Обеспечение чистоты  и защиты подвальных помещений от проникновения животных: грызунов, кошек, собак
</t>
  </si>
  <si>
    <t>Дератизация</t>
  </si>
  <si>
    <t>дополнительно - 1 раз в год</t>
  </si>
  <si>
    <t>Дезинсекция</t>
  </si>
  <si>
    <t>по мере необходимости, в соответствии с годовым планом содержания и ремонта общего имущества</t>
  </si>
  <si>
    <t>Установка мелкоячеистой решетки в подвальных продухах</t>
  </si>
  <si>
    <t>Выявление и устранение повреждений стен, в том числе в подвалах и чердаках</t>
  </si>
  <si>
    <t>Восстановление теплозащиты стен</t>
  </si>
  <si>
    <t>Восстановление (ремонт) разрушений и повреждений отделочного слоя стен</t>
  </si>
  <si>
    <t>Восстановление (ремонт) облицовки плиткой</t>
  </si>
  <si>
    <t>Восстановление (ремонт) водоотводящих устройств наружных стен</t>
  </si>
  <si>
    <t>Окраска стен помещений общего пользования</t>
  </si>
  <si>
    <t>Герметизация, теплоизоляция межпанельных и иных швов</t>
  </si>
  <si>
    <t>Выявление и устранение  повреждений перекрытий</t>
  </si>
  <si>
    <t>Восстановление  утеплителя и гидроизоляции  перекрытий</t>
  </si>
  <si>
    <t>Устранение  отслоения защитного слоя бетона и оголения арматуры, коррозии арматуры перекрытий</t>
  </si>
  <si>
    <t>Устранение сверхнормативных прогибов перекрытий</t>
  </si>
  <si>
    <t>Устранение  отслоения защитного слоя бетона и оголения арматуры, коррозии арматуры в домах со сборными и монолитными железобетонными колоннами</t>
  </si>
  <si>
    <t>1 раз в год, в соответствии с годовым планом содержания и ремонта общего имущества</t>
  </si>
  <si>
    <t>Восстановление (ремонт) вентиляционных устройств (оборудования)</t>
  </si>
  <si>
    <t>Восстановление (ремонт) выходов на крышу</t>
  </si>
  <si>
    <t>Восстановление (ремонт) парапетов, архитектурных деталей и т.д. крыши</t>
  </si>
  <si>
    <t>Ремонт примыканий и заделка стыков кровельных конструкций</t>
  </si>
  <si>
    <t>Ремонт, восстановление, модернизация оборудования, установленного на крыше</t>
  </si>
  <si>
    <t xml:space="preserve">Контроль за температурой и влажностью воздуха в чердачном (техническом помещении) </t>
  </si>
  <si>
    <t>Контроль за повреждениями мягкой кровли</t>
  </si>
  <si>
    <t>Ежемесячно, в соответствии с годовым планом содержания и ремонта общего имущества</t>
  </si>
  <si>
    <t>по мере необходимости</t>
  </si>
  <si>
    <t>Установка балансировочных вентилей и балансировка системы отопления</t>
  </si>
  <si>
    <t>при подготовке к отопительному сезону</t>
  </si>
  <si>
    <t xml:space="preserve">Ремонт внутридомового электрооборудования общего пользования </t>
  </si>
  <si>
    <t xml:space="preserve">Ремонт, замена осветительных установок помещений общего пользования:                                                                - замена перегоревшей лампы;                                                               - замена светильников </t>
  </si>
  <si>
    <t>Ремонт, замена приборов учета и регулирования общего пользования (этажных щитков и шкафов)</t>
  </si>
  <si>
    <t xml:space="preserve">Замена ламп накаливания на светодиодные светильникина местах общего пользования с датчиками движения и фотореле времени суток </t>
  </si>
  <si>
    <t>Вывоз ТБО</t>
  </si>
  <si>
    <t xml:space="preserve">                                                                                                                                                                                                   Руб.</t>
  </si>
  <si>
    <t>№</t>
  </si>
  <si>
    <t>Этажность</t>
  </si>
  <si>
    <t>Наличие лифта и мусоропровода</t>
  </si>
  <si>
    <t>Вид благоустройства</t>
  </si>
  <si>
    <t>Размер платы по обязательным работам и услугам за содержание и ремонт жилого помещения, всего.</t>
  </si>
  <si>
    <t>В том числе:</t>
  </si>
  <si>
    <t>Содержание помещений общего пользования</t>
  </si>
  <si>
    <t>Уборка земельного участка, входящего в состав общего имущества</t>
  </si>
  <si>
    <t xml:space="preserve">                                      Технический осмотр и                  мелкий ремонт</t>
  </si>
  <si>
    <t>Подготовка  к сезонной эксплуатации</t>
  </si>
  <si>
    <t>Санитарное  содержание лестничных клеток</t>
  </si>
  <si>
    <t xml:space="preserve">Санитарное содержание мусоропроводов </t>
  </si>
  <si>
    <t>Санитарное содержание лифтов</t>
  </si>
  <si>
    <t>Уборка земельного участка</t>
  </si>
  <si>
    <t>Вывоз ЖБО</t>
  </si>
  <si>
    <t>Аварийное обслуживание  внутридомовых сетей</t>
  </si>
  <si>
    <t xml:space="preserve">Проведение технических осмотров и устранение незначительных неисправностей </t>
  </si>
  <si>
    <t>Консервация системы                                                                              центрального отопления</t>
  </si>
  <si>
    <t>Ремонт просевшей отмостки</t>
  </si>
  <si>
    <t>Замена разбитых стекол окон,                                                       дверей в помещениях общего                                               пользования</t>
  </si>
  <si>
    <t>Ремонт, регулировка, промывка,                                                   испытание, расконсервация систем                                         центрального отопления</t>
  </si>
  <si>
    <t>Утепление бойлеров</t>
  </si>
  <si>
    <t>Утепление и прочистка                                                                                   дымовентиляционных каналов</t>
  </si>
  <si>
    <t>Проверка состояния и ремонт продухов                               в цоколях зданий</t>
  </si>
  <si>
    <t>Ремонт и утепление наружных водоразборных                   кранов и колонок</t>
  </si>
  <si>
    <t>Ремонт и укрепление входных дверей</t>
  </si>
  <si>
    <t>Укрепление водосточных труб,                                                               колен и воронок</t>
  </si>
  <si>
    <t>Холодного водоснабжения</t>
  </si>
  <si>
    <t>Водоотведения</t>
  </si>
  <si>
    <t>Горячего водоснабжения</t>
  </si>
  <si>
    <t>Отопления</t>
  </si>
  <si>
    <t>Газоснабжения</t>
  </si>
  <si>
    <t>Электроснабжени</t>
  </si>
  <si>
    <t>в системах вентиляции</t>
  </si>
  <si>
    <t>в системах  дымоудаления</t>
  </si>
  <si>
    <t>в системах электротехнических                                                                  устройств в домах</t>
  </si>
  <si>
    <t>Общежития со сроком эксплуатации от      11 до 30 лет.</t>
  </si>
  <si>
    <t>2 эт.</t>
  </si>
  <si>
    <t>без оборудования</t>
  </si>
  <si>
    <t>с центральным отоплением, горячим водоснабжением, холодным водоснабжением и водоотведением</t>
  </si>
  <si>
    <t>-</t>
  </si>
  <si>
    <t>с централизованным  отоплением, централизованным холодным водоснабжением и  водоотведением, без централизованного горячего водоснабжения</t>
  </si>
  <si>
    <t>с централизованным отоплением и холодным водоснабжением, без централизованного горячего водоснабжения и водоотведения</t>
  </si>
  <si>
    <t>с централизованным отоплением, без централизованного  водоотведения</t>
  </si>
  <si>
    <t>5 эт.</t>
  </si>
  <si>
    <t>с мусоропроводом</t>
  </si>
  <si>
    <t>9 эт.</t>
  </si>
  <si>
    <t>с лифтом и мусоропроводом</t>
  </si>
  <si>
    <t>Общежития со сроком эксплуатации                 свыше 30 лет.</t>
  </si>
  <si>
    <t xml:space="preserve"> с централизованным холодным и горячим водоснабжением, с централизованным отоплением, без централизованного водоотведения</t>
  </si>
  <si>
    <t>3 эт.</t>
  </si>
  <si>
    <t>4 эт</t>
  </si>
  <si>
    <t>7 эт.</t>
  </si>
  <si>
    <t>Общежития с износом более            70 %</t>
  </si>
  <si>
    <t>4 эт.</t>
  </si>
  <si>
    <t>Приложение № 3                                                                                 к конкурсной документации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</si>
  <si>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</t>
  </si>
  <si>
    <t>№ п/п</t>
  </si>
  <si>
    <t>Виды работ</t>
  </si>
  <si>
    <t>Периодичность выполнения работ и оказания услуг</t>
  </si>
  <si>
    <t>Годовая плата, руб.       (с НДС)</t>
  </si>
  <si>
    <t>Стоимость на 1 кв.м общей площади в месяц, руб.       (с НДС)</t>
  </si>
  <si>
    <t>1.</t>
  </si>
  <si>
    <t xml:space="preserve"> Работы, выполняемые в отношении всех видов фундаментов:</t>
  </si>
  <si>
    <t>1.1.</t>
  </si>
  <si>
    <t>1.2.</t>
  </si>
  <si>
    <t>1.3.</t>
  </si>
  <si>
    <t>1.4.</t>
  </si>
  <si>
    <t>1.5.</t>
  </si>
  <si>
    <t>1.6.</t>
  </si>
  <si>
    <t>1.7.</t>
  </si>
  <si>
    <t>2.</t>
  </si>
  <si>
    <t>   Работы, выполняемые в зданиях с подвалами:</t>
  </si>
  <si>
    <t>2.1.</t>
  </si>
  <si>
    <t>2.2.</t>
  </si>
  <si>
    <t>2.3.</t>
  </si>
  <si>
    <t>2.4.</t>
  </si>
  <si>
    <t>2.5.</t>
  </si>
  <si>
    <t>2.6.</t>
  </si>
  <si>
    <t>3.</t>
  </si>
  <si>
    <t>Работы, выполняемые для надлежащего содержания стен:</t>
  </si>
  <si>
    <t>3.1.</t>
  </si>
  <si>
    <t>3.2.</t>
  </si>
  <si>
    <t>3.3.</t>
  </si>
  <si>
    <t>3.4.</t>
  </si>
  <si>
    <t>3.5.</t>
  </si>
  <si>
    <t>3.6.</t>
  </si>
  <si>
    <t>4.</t>
  </si>
  <si>
    <t>Работы, выполняемые в целях надлежащего содержания перекрытий и покрытий: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</si>
  <si>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</si>
  <si>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</si>
  <si>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</si>
  <si>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</si>
  <si>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</si>
  <si>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</si>
  <si>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</si>
  <si>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</si>
  <si>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</si>
  <si>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7.</t>
  </si>
  <si>
    <t>Работы, выполняемые в целях надлежащего содержания крыш:</t>
  </si>
  <si>
    <t>7.5</t>
  </si>
  <si>
    <t>8.</t>
  </si>
  <si>
    <t>Работы, выполняемые в целях надлежащего содержания лестниц:</t>
  </si>
  <si>
    <t>8.1.</t>
  </si>
  <si>
    <t>Ремонт  металлических косоуров</t>
  </si>
  <si>
    <t>Устранение  выбоин и сколов в ступенях,  площадках и  маршах</t>
  </si>
  <si>
    <t>Ремонт  ограждений,  поручней и  предохранительных  сеток</t>
  </si>
  <si>
    <t xml:space="preserve"> Ремонт,  замена  перил</t>
  </si>
  <si>
    <t>Окраска  металлических  элементов  лестниц</t>
  </si>
  <si>
    <t>Устройство,  ремонт  пандусов</t>
  </si>
  <si>
    <t>Установка антискользящих покрытий на входах в подъезды</t>
  </si>
  <si>
    <t>9.</t>
  </si>
  <si>
    <t>Работы, выполняемые в целях надлежащего содержания фасадов:</t>
  </si>
  <si>
    <t>9.1.</t>
  </si>
  <si>
    <t xml:space="preserve">Восстановление креплений выступающих деталей фасада, включая лепные украшения </t>
  </si>
  <si>
    <t>9.2.</t>
  </si>
  <si>
    <t>9.3.</t>
  </si>
  <si>
    <t>9.4.</t>
  </si>
  <si>
    <t>9.5.</t>
  </si>
  <si>
    <t>Устранение (ремонт) разрушений  штукатурки и обшивки</t>
  </si>
  <si>
    <t>Укрепление водосточных труб, колен и воронок</t>
  </si>
  <si>
    <t>Ремонт несущих конструкций козырьков</t>
  </si>
  <si>
    <t>Ремонт гидроизоляции козырьков</t>
  </si>
  <si>
    <t xml:space="preserve">Тепловизионный контроль и диагностика объектов ограждающих конструкций зданий, наблюдение динамики тепловых процессов, расчет тепловых потоков. </t>
  </si>
  <si>
    <t>10.</t>
  </si>
  <si>
    <t>10.1.</t>
  </si>
  <si>
    <t>10.2.</t>
  </si>
  <si>
    <t>10.3.</t>
  </si>
  <si>
    <t>10.4.</t>
  </si>
  <si>
    <t>10.5.</t>
  </si>
  <si>
    <t>11.</t>
  </si>
  <si>
    <t>Работы, выполняемые в целях надлежащего содержания внутренней отделки:</t>
  </si>
  <si>
    <t>11.1.</t>
  </si>
  <si>
    <t>12.</t>
  </si>
  <si>
    <t>Работы, выполняемые в целях надлежащего содержания полов помещений, относящихся к общему имуществу:</t>
  </si>
  <si>
    <t>12.1.</t>
  </si>
  <si>
    <t>12.2.</t>
  </si>
  <si>
    <t>-покрытие дощатое</t>
  </si>
  <si>
    <t>12.4.</t>
  </si>
  <si>
    <t>12.3.</t>
  </si>
  <si>
    <t>- бетонных</t>
  </si>
  <si>
    <t>- цементных</t>
  </si>
  <si>
    <t>Ремонт бетонных полов</t>
  </si>
  <si>
    <t>Ремонт поверхности цементных полов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</si>
  <si>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</si>
  <si>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имуществу:</t>
  </si>
  <si>
    <t>13.1.</t>
  </si>
  <si>
    <t xml:space="preserve">Восстановление (ремонт) дверей в помещениях общего пользования </t>
  </si>
  <si>
    <t>13.2.</t>
  </si>
  <si>
    <t xml:space="preserve">Восстановление (ремонт) окон в помещениях общего пользования </t>
  </si>
  <si>
    <t xml:space="preserve">по мере необходимости, в соответствии с годовым планом содержания и ремонта общего имущества </t>
  </si>
  <si>
    <t>13.3.</t>
  </si>
  <si>
    <t xml:space="preserve">Утепление дверей в помещениях общего пользования </t>
  </si>
  <si>
    <t>13.4.</t>
  </si>
  <si>
    <t>проверка и укрепление дверных проемов</t>
  </si>
  <si>
    <t>Проверка и восстановление целостности доводчиков на местах общего пользования</t>
  </si>
  <si>
    <t>Контроль за правильностью пригонки оконного блока при необходимости ремонт или замена окон в помещениях общего пользования</t>
  </si>
  <si>
    <t>14.</t>
  </si>
  <si>
    <t>Работы, выполняемые в целях надлежащего содержания мусоропроводов:</t>
  </si>
  <si>
    <t>14.1.</t>
  </si>
  <si>
    <t>Ремонт загрузочных люков</t>
  </si>
  <si>
    <t>14.2.</t>
  </si>
  <si>
    <t>Ремонт ствола мусоропровода</t>
  </si>
  <si>
    <t>Установка резиновых уплотнителей на ковше мусоропровода</t>
  </si>
  <si>
    <t>Установка на стволе мусоропровода дополнительной резиновой прокладки для подавления шумов при сбрасывании мусора в мусоропроводе</t>
  </si>
  <si>
    <t>Окраска ствола мусоропровода</t>
  </si>
  <si>
    <t>Устранение либо ремонт сломанной крышки клапана мусоропровода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</si>
  <si>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</si>
  <si>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</si>
  <si>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Видеоконтроль системы вентиляции</t>
  </si>
  <si>
    <t>Общие работы, выполняемые для надлежащего содержания систем водоснабжения (холодного и горячего), отопления и водоотведения:</t>
  </si>
  <si>
    <t>Ремонт, замена внутридомовых сетей водоснабжения</t>
  </si>
  <si>
    <t>Ремонт, замена внутридомовых сетей канализации</t>
  </si>
  <si>
    <t>Ремонт оборудования, приборов и арматуры водопроводной сети общего пользования</t>
  </si>
  <si>
    <t>Профилактическая промывка канализационных выпусков с целью удаления жировых отложений на стенках трубопровода</t>
  </si>
  <si>
    <t>Установка обратных клапанов на ситему канализации</t>
  </si>
  <si>
    <t>Работы, выполняемые в целях надлежащего содержания систем теплоснабжения (отопление, горячее водоснабжение):</t>
  </si>
  <si>
    <t>Работы, выполняемые в целях надлежащего содержания электрооборудования, радио- и телекоммуникационного оборудования :</t>
  </si>
  <si>
    <t xml:space="preserve">Ремонт, замена аппаратуры защиты, контроля и управления общего пользования:                                          - замена предохранителей;                                                        - замена вышедших из строя электроустановочных изделий;  </t>
  </si>
  <si>
    <t>19.2.</t>
  </si>
  <si>
    <t>19.3.</t>
  </si>
  <si>
    <t>19.4.</t>
  </si>
  <si>
    <t>19.5.</t>
  </si>
  <si>
    <t>19.6.</t>
  </si>
  <si>
    <t>Проверка состояния заделки межпанельных швов. При выявлении повреждений  - восстановление заделки</t>
  </si>
  <si>
    <t xml:space="preserve">Выявление повреждения отмосток. При выявлении повреждений - ремонт </t>
  </si>
  <si>
    <t>по мере необходимости, при подготовке к работе в весенний период</t>
  </si>
  <si>
    <t>Ремонт,  дверей с лестничных площадок на чердак</t>
  </si>
  <si>
    <t>постоянно, в соответствии с годовым планом содержания и ремонта общего имущества</t>
  </si>
  <si>
    <t>Очистка кровли от песка и пыли, окраска стальных связей и креплений, размещенных на крыше и в чердачных пмещениях</t>
  </si>
  <si>
    <t>Очистка  фасадов от несанкционированных рисунков и надписей</t>
  </si>
  <si>
    <t>Восстановление (ремонт) вентиляции</t>
  </si>
  <si>
    <t>Профилактический контроль системы канализационных выпусков  от дома до первого колодца, в случае выявления неисправностей- устранить</t>
  </si>
  <si>
    <t>1,5.</t>
  </si>
  <si>
    <t>5.3.</t>
  </si>
  <si>
    <t>5.4.</t>
  </si>
  <si>
    <t>5.5.</t>
  </si>
  <si>
    <t>5.6.</t>
  </si>
  <si>
    <t>5.7.</t>
  </si>
  <si>
    <t>5.8.</t>
  </si>
  <si>
    <t>5.9.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</si>
  <si>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</si>
  <si>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</si>
  <si>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</si>
  <si>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</si>
  <si>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</si>
  <si>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</si>
  <si>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</si>
  <si>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</si>
  <si>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</si>
  <si>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7.4.</t>
  </si>
  <si>
    <t>7.5.</t>
  </si>
  <si>
    <t>7.6.</t>
  </si>
  <si>
    <t>7.7.</t>
  </si>
  <si>
    <t>7.8.</t>
  </si>
  <si>
    <t>10.6.</t>
  </si>
  <si>
    <t>11.2.</t>
  </si>
  <si>
    <t>12.5.</t>
  </si>
  <si>
    <t>12.6.</t>
  </si>
  <si>
    <t>14.3.</t>
  </si>
  <si>
    <t>14.4.</t>
  </si>
  <si>
    <t>14.5.</t>
  </si>
  <si>
    <t>ИТОГО</t>
  </si>
  <si>
    <t>Годовая плата, руб.           (с НДС)</t>
  </si>
  <si>
    <t>11.3.</t>
  </si>
  <si>
    <t>11.4.</t>
  </si>
  <si>
    <t>11.5.</t>
  </si>
  <si>
    <t>11.6.</t>
  </si>
  <si>
    <t>13.5.</t>
  </si>
  <si>
    <t>13.6.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</si>
  <si>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ул.Железнодорожников,9</t>
  </si>
  <si>
    <t>Утверждаю</t>
  </si>
  <si>
    <t>Первый заместитель руководителя</t>
  </si>
  <si>
    <t>___________</t>
  </si>
  <si>
    <t>Е.Г.Семкин</t>
  </si>
  <si>
    <t>"______  "________2015год</t>
  </si>
  <si>
    <t>ПЕРЕЧЕНЬ                                                                                                                                                                 дополнительных работ и услуг по содержанию и ремонту общего имущества собственников по ул.Комбайностроителей,7</t>
  </si>
  <si>
    <t>Приложение № 3.1                                                                                 к конкурсной документации</t>
  </si>
  <si>
    <t>м.кв.</t>
  </si>
  <si>
    <t>8.2.</t>
  </si>
  <si>
    <t>8.3.</t>
  </si>
  <si>
    <t>9.6.</t>
  </si>
  <si>
    <r>
      <t xml:space="preserve">   </t>
    </r>
    <r>
      <rPr>
        <b/>
        <sz val="12"/>
        <color indexed="8"/>
        <rFont val="Times New Roman"/>
        <family val="1"/>
        <charset val="204"/>
      </rPr>
      <t>Работы, выполняемые в зданиях с подвалами:</t>
    </r>
  </si>
  <si>
    <t>Работы, выполняемые в отношении всех видов фундаментов:</t>
  </si>
  <si>
    <t xml:space="preserve">Ремонт, замена аппаратуры защиты, контроля и управления общего пользования:                                                                              -замена предохранителей;                                                                            - замена вышедших из строя электроустановочных изделий;  </t>
  </si>
  <si>
    <t xml:space="preserve">Ремонт, замена осветительных установок помещений общего пользования:                                                                               - замена перегоревшей лампы;                                                               - замена светильников </t>
  </si>
  <si>
    <t xml:space="preserve">Приложение №3
к конкурсной документации
</t>
  </si>
  <si>
    <t xml:space="preserve">Перечень
дополнительных работ и услуг по содержанию и ремонту общего имущества 
собственников помещений в многоквартирном доме, являющегося объектом конкурса
                   </t>
  </si>
  <si>
    <t xml:space="preserve">                                                                 УТВЕРЖДАЮ:
Глава Светлогорского сельсовета
Туруханского района Красноярского края
______________________________/ А.К. Кришталюк
«10» мая 2016  г.
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</si>
</sst>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3" fillId="0" borderId="0"/>
    <xf numFmtId="0" fontId="13" fillId="0" borderId="0"/>
    <xf numFmtId="0" fontId="1" fillId="0" borderId="0"/>
  </cellStyleXfs>
  <cellXfs count="18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2" fontId="6" fillId="0" borderId="0" xfId="0" applyNumberFormat="1" applyFont="1"/>
    <xf numFmtId="2" fontId="6" fillId="0" borderId="0" xfId="0" applyNumberFormat="1" applyFont="1" applyFill="1" applyAlignment="1">
      <alignment vertical="center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/>
    <xf numFmtId="164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Font="1" applyBorder="1"/>
    <xf numFmtId="2" fontId="10" fillId="0" borderId="3" xfId="1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2" fontId="6" fillId="0" borderId="1" xfId="3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4" xfId="0" applyNumberFormat="1" applyFont="1" applyFill="1" applyBorder="1" applyAlignment="1">
      <alignment vertical="center" wrapText="1"/>
    </xf>
    <xf numFmtId="2" fontId="6" fillId="0" borderId="1" xfId="3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2" fontId="6" fillId="0" borderId="1" xfId="2" applyNumberFormat="1" applyFont="1" applyFill="1" applyBorder="1" applyAlignment="1">
      <alignment horizontal="justify" vertical="center" wrapText="1"/>
    </xf>
    <xf numFmtId="2" fontId="6" fillId="0" borderId="4" xfId="2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1" fontId="6" fillId="0" borderId="1" xfId="1" applyNumberFormat="1" applyFont="1" applyFill="1" applyBorder="1" applyAlignment="1">
      <alignment horizontal="center" vertical="center"/>
    </xf>
    <xf numFmtId="2" fontId="6" fillId="0" borderId="1" xfId="3" applyNumberFormat="1" applyFont="1" applyFill="1" applyBorder="1" applyAlignment="1">
      <alignment vertical="center"/>
    </xf>
    <xf numFmtId="2" fontId="6" fillId="0" borderId="4" xfId="3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2" fontId="6" fillId="3" borderId="1" xfId="3" applyNumberFormat="1" applyFont="1" applyFill="1" applyBorder="1" applyAlignment="1">
      <alignment horizontal="left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12" fillId="0" borderId="5" xfId="0" applyFont="1" applyBorder="1"/>
    <xf numFmtId="0" fontId="2" fillId="0" borderId="5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/>
    <xf numFmtId="2" fontId="6" fillId="0" borderId="5" xfId="0" applyNumberFormat="1" applyFont="1" applyFill="1" applyBorder="1" applyAlignment="1">
      <alignment vertical="center"/>
    </xf>
    <xf numFmtId="2" fontId="2" fillId="0" borderId="5" xfId="0" applyNumberFormat="1" applyFont="1" applyFill="1" applyBorder="1"/>
    <xf numFmtId="2" fontId="2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2" fontId="3" fillId="0" borderId="5" xfId="1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justify" vertical="center" wrapText="1"/>
    </xf>
    <xf numFmtId="2" fontId="2" fillId="0" borderId="5" xfId="0" applyNumberFormat="1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vertical="top" wrapText="1"/>
    </xf>
    <xf numFmtId="2" fontId="2" fillId="0" borderId="5" xfId="3" applyNumberFormat="1" applyFont="1" applyFill="1" applyBorder="1" applyAlignment="1">
      <alignment vertical="center" wrapText="1"/>
    </xf>
    <xf numFmtId="1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2" fillId="0" borderId="5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2" fontId="2" fillId="3" borderId="5" xfId="3" applyNumberFormat="1" applyFont="1" applyFill="1" applyBorder="1" applyAlignment="1">
      <alignment horizontal="left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justify" vertical="center" wrapText="1"/>
    </xf>
    <xf numFmtId="0" fontId="5" fillId="0" borderId="5" xfId="0" applyFont="1" applyBorder="1"/>
    <xf numFmtId="2" fontId="2" fillId="0" borderId="5" xfId="0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2" fillId="0" borderId="5" xfId="0" applyNumberFormat="1" applyFont="1" applyBorder="1"/>
    <xf numFmtId="2" fontId="2" fillId="0" borderId="5" xfId="0" applyNumberFormat="1" applyFont="1" applyFill="1" applyBorder="1" applyAlignment="1">
      <alignment vertical="center"/>
    </xf>
    <xf numFmtId="2" fontId="3" fillId="0" borderId="5" xfId="0" applyNumberFormat="1" applyFont="1" applyBorder="1"/>
    <xf numFmtId="2" fontId="3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/>
    <xf numFmtId="2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2" fontId="3" fillId="0" borderId="0" xfId="0" applyNumberFormat="1" applyFont="1" applyFill="1"/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2" fillId="0" borderId="0" xfId="0" applyNumberFormat="1" applyFont="1"/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top" wrapText="1"/>
    </xf>
    <xf numFmtId="1" fontId="7" fillId="0" borderId="1" xfId="3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/>
    <xf numFmtId="2" fontId="8" fillId="0" borderId="5" xfId="0" applyNumberFormat="1" applyFont="1" applyFill="1" applyBorder="1" applyAlignment="1">
      <alignment vertical="center"/>
    </xf>
    <xf numFmtId="2" fontId="8" fillId="0" borderId="5" xfId="0" applyNumberFormat="1" applyFont="1" applyFill="1" applyBorder="1"/>
    <xf numFmtId="2" fontId="8" fillId="0" borderId="5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2" fontId="7" fillId="0" borderId="1" xfId="3" applyNumberFormat="1" applyFont="1" applyFill="1" applyBorder="1" applyAlignment="1">
      <alignment vertical="top" wrapText="1"/>
    </xf>
    <xf numFmtId="2" fontId="7" fillId="0" borderId="1" xfId="3" applyNumberFormat="1" applyFont="1" applyFill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2" applyNumberFormat="1" applyFont="1" applyFill="1" applyBorder="1" applyAlignment="1">
      <alignment horizontal="left" vertical="top" wrapText="1"/>
    </xf>
    <xf numFmtId="2" fontId="7" fillId="0" borderId="4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5" xfId="0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left" vertical="top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_Лист1" xfId="1"/>
    <cellStyle name="Обычный_Расчет норм для Смоленска от 06.04" xfId="2"/>
    <cellStyle name="Обычный_Расчет норм для Смоленска от 09.04" xfId="3"/>
    <cellStyle name="Обычный_Расчет пла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</sheetPr>
  <dimension ref="A1:AF83"/>
  <sheetViews>
    <sheetView topLeftCell="F49" workbookViewId="0">
      <selection activeCell="A41" sqref="A41"/>
    </sheetView>
  </sheetViews>
  <sheetFormatPr defaultRowHeight="12.75"/>
  <cols>
    <col min="1" max="1" width="3.85546875" style="16" customWidth="1"/>
    <col min="2" max="2" width="5" style="16" customWidth="1"/>
    <col min="3" max="3" width="9.42578125" style="17" customWidth="1"/>
    <col min="4" max="4" width="38.5703125" style="18" customWidth="1"/>
    <col min="5" max="5" width="13.42578125" style="17" customWidth="1"/>
    <col min="6" max="6" width="7.7109375" style="19" customWidth="1"/>
    <col min="7" max="7" width="5.42578125" style="19" customWidth="1"/>
    <col min="8" max="8" width="5.140625" style="19" customWidth="1"/>
    <col min="9" max="9" width="6.42578125" style="19" customWidth="1"/>
    <col min="10" max="10" width="6.28515625" style="19" customWidth="1"/>
    <col min="11" max="11" width="6.85546875" style="19" customWidth="1"/>
    <col min="12" max="12" width="5.5703125" style="19" customWidth="1"/>
    <col min="13" max="13" width="4.7109375" style="19" customWidth="1"/>
    <col min="14" max="14" width="6.5703125" style="19" customWidth="1"/>
    <col min="15" max="15" width="6" style="19" customWidth="1"/>
    <col min="16" max="16" width="6.28515625" style="19" customWidth="1"/>
    <col min="17" max="17" width="6.7109375" style="19" customWidth="1"/>
    <col min="18" max="18" width="5.85546875" style="19" customWidth="1"/>
    <col min="19" max="19" width="7.28515625" style="19" customWidth="1"/>
    <col min="20" max="20" width="12.85546875" style="19" customWidth="1"/>
    <col min="21" max="22" width="5.42578125" style="19" customWidth="1"/>
    <col min="23" max="23" width="7.42578125" style="19" customWidth="1"/>
    <col min="24" max="24" width="9.140625" style="19"/>
    <col min="25" max="25" width="8" style="19" customWidth="1"/>
    <col min="26" max="26" width="8.28515625" style="19" customWidth="1"/>
    <col min="27" max="27" width="6.42578125" style="19" customWidth="1"/>
    <col min="28" max="32" width="9.140625" style="19"/>
  </cols>
  <sheetData>
    <row r="1" spans="1:32">
      <c r="D1" s="19"/>
    </row>
    <row r="2" spans="1:32">
      <c r="D2" s="19"/>
    </row>
    <row r="3" spans="1:32">
      <c r="D3" s="19"/>
      <c r="G3" s="20" t="s">
        <v>46</v>
      </c>
    </row>
    <row r="4" spans="1:32" ht="12.75" customHeight="1">
      <c r="A4" s="167" t="s">
        <v>47</v>
      </c>
      <c r="B4" s="171" t="s">
        <v>48</v>
      </c>
      <c r="C4" s="171" t="s">
        <v>49</v>
      </c>
      <c r="D4" s="169" t="s">
        <v>50</v>
      </c>
      <c r="E4" s="167" t="s">
        <v>51</v>
      </c>
      <c r="F4" s="168" t="s">
        <v>52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ht="59.25" customHeight="1">
      <c r="A5" s="167"/>
      <c r="B5" s="171"/>
      <c r="C5" s="171"/>
      <c r="D5" s="169"/>
      <c r="E5" s="167"/>
      <c r="F5" s="168" t="s">
        <v>53</v>
      </c>
      <c r="G5" s="168"/>
      <c r="H5" s="168"/>
      <c r="I5" s="168" t="s">
        <v>54</v>
      </c>
      <c r="J5" s="168"/>
      <c r="K5" s="168"/>
      <c r="L5" s="172" t="s">
        <v>55</v>
      </c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68" t="s">
        <v>56</v>
      </c>
      <c r="X5" s="168"/>
      <c r="Y5" s="168"/>
      <c r="Z5" s="168"/>
      <c r="AA5" s="168"/>
      <c r="AB5" s="168"/>
      <c r="AC5" s="168"/>
      <c r="AD5" s="168"/>
      <c r="AE5" s="168"/>
      <c r="AF5" s="168"/>
    </row>
    <row r="6" spans="1:32" ht="60" customHeight="1">
      <c r="A6" s="167"/>
      <c r="B6" s="171"/>
      <c r="C6" s="171"/>
      <c r="D6" s="169"/>
      <c r="E6" s="167"/>
      <c r="F6" s="169" t="s">
        <v>57</v>
      </c>
      <c r="G6" s="169" t="s">
        <v>58</v>
      </c>
      <c r="H6" s="169" t="s">
        <v>59</v>
      </c>
      <c r="I6" s="169" t="s">
        <v>60</v>
      </c>
      <c r="J6" s="169" t="s">
        <v>45</v>
      </c>
      <c r="K6" s="169" t="s">
        <v>61</v>
      </c>
      <c r="L6" s="168" t="s">
        <v>62</v>
      </c>
      <c r="M6" s="168"/>
      <c r="N6" s="168"/>
      <c r="O6" s="168"/>
      <c r="P6" s="168"/>
      <c r="Q6" s="168"/>
      <c r="R6" s="168" t="s">
        <v>63</v>
      </c>
      <c r="S6" s="168"/>
      <c r="T6" s="168"/>
      <c r="U6" s="169" t="s">
        <v>12</v>
      </c>
      <c r="V6" s="169" t="s">
        <v>14</v>
      </c>
      <c r="W6" s="169" t="s">
        <v>64</v>
      </c>
      <c r="X6" s="169" t="s">
        <v>65</v>
      </c>
      <c r="Y6" s="169" t="s">
        <v>66</v>
      </c>
      <c r="Z6" s="169" t="s">
        <v>67</v>
      </c>
      <c r="AA6" s="169" t="s">
        <v>68</v>
      </c>
      <c r="AB6" s="169" t="s">
        <v>69</v>
      </c>
      <c r="AC6" s="169" t="s">
        <v>70</v>
      </c>
      <c r="AD6" s="169" t="s">
        <v>71</v>
      </c>
      <c r="AE6" s="169" t="s">
        <v>72</v>
      </c>
      <c r="AF6" s="169" t="s">
        <v>73</v>
      </c>
    </row>
    <row r="7" spans="1:32" ht="187.5" customHeight="1">
      <c r="A7" s="167"/>
      <c r="B7" s="171"/>
      <c r="C7" s="171"/>
      <c r="D7" s="169"/>
      <c r="E7" s="167"/>
      <c r="F7" s="169"/>
      <c r="G7" s="169"/>
      <c r="H7" s="169"/>
      <c r="I7" s="169"/>
      <c r="J7" s="169"/>
      <c r="K7" s="169"/>
      <c r="L7" s="21" t="s">
        <v>74</v>
      </c>
      <c r="M7" s="21" t="s">
        <v>75</v>
      </c>
      <c r="N7" s="21" t="s">
        <v>76</v>
      </c>
      <c r="O7" s="21" t="s">
        <v>77</v>
      </c>
      <c r="P7" s="21" t="s">
        <v>78</v>
      </c>
      <c r="Q7" s="21" t="s">
        <v>79</v>
      </c>
      <c r="R7" s="23" t="s">
        <v>80</v>
      </c>
      <c r="S7" s="21" t="s">
        <v>81</v>
      </c>
      <c r="T7" s="21" t="s">
        <v>82</v>
      </c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</row>
    <row r="8" spans="1:32" ht="12.75" customHeight="1">
      <c r="A8" s="167" t="s">
        <v>83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</row>
    <row r="9" spans="1:32" ht="12.75" customHeight="1">
      <c r="A9" s="24">
        <v>1</v>
      </c>
      <c r="B9" s="166" t="s">
        <v>84</v>
      </c>
      <c r="C9" s="166" t="s">
        <v>85</v>
      </c>
      <c r="D9" s="24" t="s">
        <v>86</v>
      </c>
      <c r="E9" s="25">
        <f t="shared" ref="E9:E18" si="0">SUM(F9:AF9)</f>
        <v>24.319999999999997</v>
      </c>
      <c r="F9" s="26">
        <v>5.6</v>
      </c>
      <c r="G9" s="24" t="s">
        <v>87</v>
      </c>
      <c r="H9" s="24" t="s">
        <v>87</v>
      </c>
      <c r="I9" s="26">
        <v>7.99</v>
      </c>
      <c r="J9" s="26">
        <v>2.0499999999999998</v>
      </c>
      <c r="K9" s="24" t="s">
        <v>87</v>
      </c>
      <c r="L9" s="26">
        <v>0.55000000000000004</v>
      </c>
      <c r="M9" s="26">
        <v>0.55000000000000004</v>
      </c>
      <c r="N9" s="26">
        <v>0.82</v>
      </c>
      <c r="O9" s="26">
        <v>0.82</v>
      </c>
      <c r="P9" s="26" t="s">
        <v>87</v>
      </c>
      <c r="Q9" s="26">
        <v>0.68</v>
      </c>
      <c r="R9" s="26">
        <v>0.08</v>
      </c>
      <c r="S9" s="26" t="s">
        <v>87</v>
      </c>
      <c r="T9" s="26">
        <v>0.4</v>
      </c>
      <c r="U9" s="26">
        <v>0.36</v>
      </c>
      <c r="V9" s="26">
        <v>0.74</v>
      </c>
      <c r="W9" s="26">
        <v>0.15</v>
      </c>
      <c r="X9" s="26">
        <v>0.01</v>
      </c>
      <c r="Y9" s="26">
        <v>0.51</v>
      </c>
      <c r="Z9" s="26">
        <v>2.81</v>
      </c>
      <c r="AA9" s="24" t="s">
        <v>87</v>
      </c>
      <c r="AB9" s="22" t="s">
        <v>87</v>
      </c>
      <c r="AC9" s="26">
        <v>0.02</v>
      </c>
      <c r="AD9" s="22" t="s">
        <v>87</v>
      </c>
      <c r="AE9" s="26">
        <v>0.09</v>
      </c>
      <c r="AF9" s="26">
        <v>0.09</v>
      </c>
    </row>
    <row r="10" spans="1:32" ht="51">
      <c r="A10" s="24">
        <v>2</v>
      </c>
      <c r="B10" s="166"/>
      <c r="C10" s="166"/>
      <c r="D10" s="24" t="s">
        <v>88</v>
      </c>
      <c r="E10" s="25">
        <f t="shared" si="0"/>
        <v>23.659999999999997</v>
      </c>
      <c r="F10" s="26">
        <v>5.6</v>
      </c>
      <c r="G10" s="24" t="s">
        <v>87</v>
      </c>
      <c r="H10" s="24" t="s">
        <v>87</v>
      </c>
      <c r="I10" s="26">
        <v>7.99</v>
      </c>
      <c r="J10" s="26">
        <v>2.0499999999999998</v>
      </c>
      <c r="K10" s="24" t="s">
        <v>87</v>
      </c>
      <c r="L10" s="26">
        <v>0.55000000000000004</v>
      </c>
      <c r="M10" s="26">
        <v>0.55000000000000004</v>
      </c>
      <c r="N10" s="26" t="s">
        <v>87</v>
      </c>
      <c r="O10" s="26">
        <v>0.82</v>
      </c>
      <c r="P10" s="26" t="s">
        <v>87</v>
      </c>
      <c r="Q10" s="26">
        <v>0.68</v>
      </c>
      <c r="R10" s="26">
        <v>0.08</v>
      </c>
      <c r="S10" s="26" t="s">
        <v>87</v>
      </c>
      <c r="T10" s="26">
        <v>0.4</v>
      </c>
      <c r="U10" s="26">
        <v>0.36</v>
      </c>
      <c r="V10" s="26">
        <v>0.74</v>
      </c>
      <c r="W10" s="26">
        <v>0.15</v>
      </c>
      <c r="X10" s="26">
        <v>0.01</v>
      </c>
      <c r="Y10" s="26">
        <v>0.51</v>
      </c>
      <c r="Z10" s="26">
        <v>2.81</v>
      </c>
      <c r="AA10" s="26">
        <v>0.16</v>
      </c>
      <c r="AB10" s="22" t="s">
        <v>87</v>
      </c>
      <c r="AC10" s="26">
        <v>0.02</v>
      </c>
      <c r="AD10" s="22" t="s">
        <v>87</v>
      </c>
      <c r="AE10" s="26">
        <v>0.09</v>
      </c>
      <c r="AF10" s="26">
        <v>0.09</v>
      </c>
    </row>
    <row r="11" spans="1:32" ht="57" customHeight="1">
      <c r="A11" s="24">
        <v>3</v>
      </c>
      <c r="B11" s="166"/>
      <c r="C11" s="166"/>
      <c r="D11" s="24" t="s">
        <v>89</v>
      </c>
      <c r="E11" s="25">
        <f t="shared" si="0"/>
        <v>24.149999999999995</v>
      </c>
      <c r="F11" s="26">
        <v>5.6</v>
      </c>
      <c r="G11" s="24" t="s">
        <v>87</v>
      </c>
      <c r="H11" s="24" t="s">
        <v>87</v>
      </c>
      <c r="I11" s="26">
        <v>7.99</v>
      </c>
      <c r="J11" s="26">
        <v>2.0499999999999998</v>
      </c>
      <c r="K11" s="26">
        <v>1.04</v>
      </c>
      <c r="L11" s="26">
        <v>0.55000000000000004</v>
      </c>
      <c r="M11" s="27" t="s">
        <v>87</v>
      </c>
      <c r="N11" s="26" t="s">
        <v>87</v>
      </c>
      <c r="O11" s="26">
        <v>0.82</v>
      </c>
      <c r="P11" s="26" t="s">
        <v>87</v>
      </c>
      <c r="Q11" s="26">
        <v>0.68</v>
      </c>
      <c r="R11" s="26">
        <v>0.08</v>
      </c>
      <c r="S11" s="26" t="s">
        <v>87</v>
      </c>
      <c r="T11" s="26">
        <v>0.4</v>
      </c>
      <c r="U11" s="26">
        <v>0.36</v>
      </c>
      <c r="V11" s="26">
        <v>0.74</v>
      </c>
      <c r="W11" s="26">
        <v>0.15</v>
      </c>
      <c r="X11" s="26">
        <v>0.01</v>
      </c>
      <c r="Y11" s="26">
        <v>0.51</v>
      </c>
      <c r="Z11" s="26">
        <v>2.81</v>
      </c>
      <c r="AA11" s="26">
        <v>0.16</v>
      </c>
      <c r="AB11" s="22" t="s">
        <v>87</v>
      </c>
      <c r="AC11" s="26">
        <v>0.02</v>
      </c>
      <c r="AD11" s="22" t="s">
        <v>87</v>
      </c>
      <c r="AE11" s="26">
        <v>0.09</v>
      </c>
      <c r="AF11" s="26">
        <v>0.09</v>
      </c>
    </row>
    <row r="12" spans="1:32" ht="34.5" customHeight="1">
      <c r="A12" s="24">
        <v>4</v>
      </c>
      <c r="B12" s="166"/>
      <c r="C12" s="166"/>
      <c r="D12" s="24" t="s">
        <v>90</v>
      </c>
      <c r="E12" s="25">
        <f t="shared" si="0"/>
        <v>24.259999999999994</v>
      </c>
      <c r="F12" s="26">
        <v>5.6</v>
      </c>
      <c r="G12" s="24" t="s">
        <v>87</v>
      </c>
      <c r="H12" s="24" t="s">
        <v>87</v>
      </c>
      <c r="I12" s="26">
        <v>7.99</v>
      </c>
      <c r="J12" s="26">
        <v>2.0499999999999998</v>
      </c>
      <c r="K12" s="26">
        <v>1.04</v>
      </c>
      <c r="L12" s="27" t="s">
        <v>87</v>
      </c>
      <c r="M12" s="27" t="s">
        <v>87</v>
      </c>
      <c r="N12" s="26">
        <v>0.82</v>
      </c>
      <c r="O12" s="26">
        <v>0.82</v>
      </c>
      <c r="P12" s="26" t="s">
        <v>87</v>
      </c>
      <c r="Q12" s="26">
        <v>0.68</v>
      </c>
      <c r="R12" s="26">
        <v>0.08</v>
      </c>
      <c r="S12" s="26" t="s">
        <v>87</v>
      </c>
      <c r="T12" s="26">
        <v>0.4</v>
      </c>
      <c r="U12" s="26">
        <v>0.36</v>
      </c>
      <c r="V12" s="26">
        <v>0.74</v>
      </c>
      <c r="W12" s="26">
        <v>0.15</v>
      </c>
      <c r="X12" s="26">
        <v>0.01</v>
      </c>
      <c r="Y12" s="26">
        <v>0.51</v>
      </c>
      <c r="Z12" s="26">
        <v>2.81</v>
      </c>
      <c r="AA12" s="24" t="s">
        <v>87</v>
      </c>
      <c r="AB12" s="22" t="s">
        <v>87</v>
      </c>
      <c r="AC12" s="26">
        <v>0.02</v>
      </c>
      <c r="AD12" s="22" t="s">
        <v>87</v>
      </c>
      <c r="AE12" s="26">
        <v>0.09</v>
      </c>
      <c r="AF12" s="26">
        <v>0.09</v>
      </c>
    </row>
    <row r="13" spans="1:32" ht="12.75" customHeight="1">
      <c r="A13" s="24">
        <v>5</v>
      </c>
      <c r="B13" s="166" t="s">
        <v>91</v>
      </c>
      <c r="C13" s="166" t="s">
        <v>85</v>
      </c>
      <c r="D13" s="24" t="s">
        <v>86</v>
      </c>
      <c r="E13" s="25">
        <f t="shared" si="0"/>
        <v>30.320000000000004</v>
      </c>
      <c r="F13" s="26">
        <v>13.37</v>
      </c>
      <c r="G13" s="24" t="s">
        <v>87</v>
      </c>
      <c r="H13" s="24" t="s">
        <v>87</v>
      </c>
      <c r="I13" s="26">
        <v>7.02</v>
      </c>
      <c r="J13" s="26">
        <v>2.0499999999999998</v>
      </c>
      <c r="K13" s="26" t="s">
        <v>87</v>
      </c>
      <c r="L13" s="26">
        <v>0.55000000000000004</v>
      </c>
      <c r="M13" s="26">
        <v>0.55000000000000004</v>
      </c>
      <c r="N13" s="26">
        <v>0.82</v>
      </c>
      <c r="O13" s="26">
        <v>0.82</v>
      </c>
      <c r="P13" s="26" t="s">
        <v>87</v>
      </c>
      <c r="Q13" s="26">
        <v>0.68</v>
      </c>
      <c r="R13" s="26">
        <v>0.08</v>
      </c>
      <c r="S13" s="26" t="s">
        <v>87</v>
      </c>
      <c r="T13" s="26">
        <v>0.4</v>
      </c>
      <c r="U13" s="26">
        <v>0.1</v>
      </c>
      <c r="V13" s="26">
        <v>0.21</v>
      </c>
      <c r="W13" s="26">
        <v>0.15</v>
      </c>
      <c r="X13" s="26">
        <v>0.01</v>
      </c>
      <c r="Y13" s="26">
        <v>0.51</v>
      </c>
      <c r="Z13" s="26">
        <v>2.81</v>
      </c>
      <c r="AA13" s="24" t="s">
        <v>87</v>
      </c>
      <c r="AB13" s="22" t="s">
        <v>87</v>
      </c>
      <c r="AC13" s="26">
        <v>0.01</v>
      </c>
      <c r="AD13" s="22" t="s">
        <v>87</v>
      </c>
      <c r="AE13" s="26">
        <v>0.09</v>
      </c>
      <c r="AF13" s="26">
        <v>0.09</v>
      </c>
    </row>
    <row r="14" spans="1:32" ht="51">
      <c r="A14" s="24">
        <v>6</v>
      </c>
      <c r="B14" s="166"/>
      <c r="C14" s="166"/>
      <c r="D14" s="24" t="s">
        <v>88</v>
      </c>
      <c r="E14" s="25">
        <f t="shared" si="0"/>
        <v>29.700000000000003</v>
      </c>
      <c r="F14" s="26">
        <v>13.37</v>
      </c>
      <c r="G14" s="24" t="s">
        <v>87</v>
      </c>
      <c r="H14" s="24" t="s">
        <v>87</v>
      </c>
      <c r="I14" s="26">
        <v>7.06</v>
      </c>
      <c r="J14" s="26">
        <v>2.0499999999999998</v>
      </c>
      <c r="K14" s="26" t="s">
        <v>87</v>
      </c>
      <c r="L14" s="26">
        <v>0.55000000000000004</v>
      </c>
      <c r="M14" s="26">
        <v>0.55000000000000004</v>
      </c>
      <c r="N14" s="26" t="s">
        <v>87</v>
      </c>
      <c r="O14" s="26">
        <v>0.82</v>
      </c>
      <c r="P14" s="26" t="s">
        <v>87</v>
      </c>
      <c r="Q14" s="26">
        <v>0.68</v>
      </c>
      <c r="R14" s="26">
        <v>0.08</v>
      </c>
      <c r="S14" s="26" t="s">
        <v>87</v>
      </c>
      <c r="T14" s="26">
        <v>0.4</v>
      </c>
      <c r="U14" s="26">
        <v>0.1</v>
      </c>
      <c r="V14" s="26">
        <v>0.21</v>
      </c>
      <c r="W14" s="26">
        <v>0.15</v>
      </c>
      <c r="X14" s="26">
        <v>0.01</v>
      </c>
      <c r="Y14" s="26">
        <v>0.51</v>
      </c>
      <c r="Z14" s="26">
        <v>2.81</v>
      </c>
      <c r="AA14" s="26">
        <v>0.16</v>
      </c>
      <c r="AB14" s="22" t="s">
        <v>87</v>
      </c>
      <c r="AC14" s="26">
        <v>0.01</v>
      </c>
      <c r="AD14" s="22" t="s">
        <v>87</v>
      </c>
      <c r="AE14" s="26">
        <v>0.09</v>
      </c>
      <c r="AF14" s="26">
        <v>0.09</v>
      </c>
    </row>
    <row r="15" spans="1:32" ht="12.75" customHeight="1">
      <c r="A15" s="24">
        <v>7</v>
      </c>
      <c r="B15" s="166"/>
      <c r="C15" s="166" t="s">
        <v>92</v>
      </c>
      <c r="D15" s="24" t="s">
        <v>86</v>
      </c>
      <c r="E15" s="25">
        <f t="shared" si="0"/>
        <v>40.779999999999994</v>
      </c>
      <c r="F15" s="26">
        <v>23.7</v>
      </c>
      <c r="G15" s="26">
        <v>0.11</v>
      </c>
      <c r="H15" s="24" t="s">
        <v>87</v>
      </c>
      <c r="I15" s="26">
        <v>7.04</v>
      </c>
      <c r="J15" s="26">
        <v>2.0499999999999998</v>
      </c>
      <c r="K15" s="26" t="s">
        <v>87</v>
      </c>
      <c r="L15" s="26">
        <v>0.55000000000000004</v>
      </c>
      <c r="M15" s="26">
        <v>0.55000000000000004</v>
      </c>
      <c r="N15" s="26">
        <v>0.82</v>
      </c>
      <c r="O15" s="26">
        <v>0.82</v>
      </c>
      <c r="P15" s="26" t="s">
        <v>87</v>
      </c>
      <c r="Q15" s="26">
        <v>0.68</v>
      </c>
      <c r="R15" s="26">
        <v>0.08</v>
      </c>
      <c r="S15" s="26" t="s">
        <v>87</v>
      </c>
      <c r="T15" s="26">
        <v>0.4</v>
      </c>
      <c r="U15" s="26">
        <v>0.1</v>
      </c>
      <c r="V15" s="26">
        <v>0.21</v>
      </c>
      <c r="W15" s="26">
        <v>0.15</v>
      </c>
      <c r="X15" s="26">
        <v>0.01</v>
      </c>
      <c r="Y15" s="26">
        <v>0.51</v>
      </c>
      <c r="Z15" s="26">
        <v>2.81</v>
      </c>
      <c r="AA15" s="24" t="s">
        <v>87</v>
      </c>
      <c r="AB15" s="22" t="s">
        <v>87</v>
      </c>
      <c r="AC15" s="26">
        <v>0.01</v>
      </c>
      <c r="AD15" s="22" t="s">
        <v>87</v>
      </c>
      <c r="AE15" s="26">
        <v>0.09</v>
      </c>
      <c r="AF15" s="26">
        <v>0.09</v>
      </c>
    </row>
    <row r="16" spans="1:32" ht="51">
      <c r="A16" s="24">
        <v>8</v>
      </c>
      <c r="B16" s="166"/>
      <c r="C16" s="166"/>
      <c r="D16" s="24" t="s">
        <v>88</v>
      </c>
      <c r="E16" s="25">
        <f t="shared" si="0"/>
        <v>40.11999999999999</v>
      </c>
      <c r="F16" s="26">
        <v>23.7</v>
      </c>
      <c r="G16" s="26">
        <v>0.11</v>
      </c>
      <c r="H16" s="24" t="s">
        <v>87</v>
      </c>
      <c r="I16" s="26">
        <v>7.04</v>
      </c>
      <c r="J16" s="26">
        <v>2.0499999999999998</v>
      </c>
      <c r="K16" s="26" t="s">
        <v>87</v>
      </c>
      <c r="L16" s="26">
        <v>0.55000000000000004</v>
      </c>
      <c r="M16" s="26">
        <v>0.55000000000000004</v>
      </c>
      <c r="N16" s="26" t="s">
        <v>87</v>
      </c>
      <c r="O16" s="26">
        <v>0.82</v>
      </c>
      <c r="P16" s="26" t="s">
        <v>87</v>
      </c>
      <c r="Q16" s="26">
        <v>0.68</v>
      </c>
      <c r="R16" s="26">
        <v>0.08</v>
      </c>
      <c r="S16" s="26" t="s">
        <v>87</v>
      </c>
      <c r="T16" s="26">
        <v>0.4</v>
      </c>
      <c r="U16" s="26">
        <v>0.1</v>
      </c>
      <c r="V16" s="26">
        <v>0.21</v>
      </c>
      <c r="W16" s="26">
        <v>0.15</v>
      </c>
      <c r="X16" s="26">
        <v>0.01</v>
      </c>
      <c r="Y16" s="26">
        <v>0.51</v>
      </c>
      <c r="Z16" s="26">
        <v>2.81</v>
      </c>
      <c r="AA16" s="26">
        <v>0.16</v>
      </c>
      <c r="AB16" s="22" t="s">
        <v>87</v>
      </c>
      <c r="AC16" s="26">
        <v>0.01</v>
      </c>
      <c r="AD16" s="22" t="s">
        <v>87</v>
      </c>
      <c r="AE16" s="26">
        <v>0.09</v>
      </c>
      <c r="AF16" s="26">
        <v>0.09</v>
      </c>
    </row>
    <row r="17" spans="1:32" ht="12.75" customHeight="1">
      <c r="A17" s="24">
        <v>9</v>
      </c>
      <c r="B17" s="166" t="s">
        <v>93</v>
      </c>
      <c r="C17" s="166" t="s">
        <v>94</v>
      </c>
      <c r="D17" s="24" t="s">
        <v>86</v>
      </c>
      <c r="E17" s="25">
        <f t="shared" si="0"/>
        <v>40.649999999999991</v>
      </c>
      <c r="F17" s="26">
        <v>22.45</v>
      </c>
      <c r="G17" s="26">
        <v>0.06</v>
      </c>
      <c r="H17" s="26">
        <v>0.02</v>
      </c>
      <c r="I17" s="26">
        <v>7.74</v>
      </c>
      <c r="J17" s="26">
        <v>2.0499999999999998</v>
      </c>
      <c r="K17" s="26" t="s">
        <v>87</v>
      </c>
      <c r="L17" s="26">
        <v>0.55000000000000004</v>
      </c>
      <c r="M17" s="26">
        <v>0.55000000000000004</v>
      </c>
      <c r="N17" s="26">
        <v>0.82</v>
      </c>
      <c r="O17" s="26">
        <v>0.82</v>
      </c>
      <c r="P17" s="26" t="s">
        <v>87</v>
      </c>
      <c r="Q17" s="26">
        <v>0.68</v>
      </c>
      <c r="R17" s="26">
        <v>0.08</v>
      </c>
      <c r="S17" s="26">
        <v>0.28000000000000003</v>
      </c>
      <c r="T17" s="26">
        <v>0.38</v>
      </c>
      <c r="U17" s="26">
        <v>7.0000000000000007E-2</v>
      </c>
      <c r="V17" s="26">
        <v>0.14000000000000001</v>
      </c>
      <c r="W17" s="26">
        <v>0.15</v>
      </c>
      <c r="X17" s="26">
        <v>0.01</v>
      </c>
      <c r="Y17" s="26">
        <v>0.51</v>
      </c>
      <c r="Z17" s="26">
        <v>2.81</v>
      </c>
      <c r="AA17" s="24" t="s">
        <v>87</v>
      </c>
      <c r="AB17" s="26">
        <v>0.38</v>
      </c>
      <c r="AC17" s="26">
        <v>0.01</v>
      </c>
      <c r="AD17" s="22" t="s">
        <v>87</v>
      </c>
      <c r="AE17" s="26">
        <v>0.09</v>
      </c>
      <c r="AF17" s="24" t="s">
        <v>87</v>
      </c>
    </row>
    <row r="18" spans="1:32" ht="51">
      <c r="A18" s="24">
        <v>10</v>
      </c>
      <c r="B18" s="166"/>
      <c r="C18" s="166"/>
      <c r="D18" s="24" t="s">
        <v>88</v>
      </c>
      <c r="E18" s="25">
        <f t="shared" si="0"/>
        <v>39.989999999999988</v>
      </c>
      <c r="F18" s="26">
        <v>22.45</v>
      </c>
      <c r="G18" s="26">
        <v>0.06</v>
      </c>
      <c r="H18" s="26">
        <v>0.02</v>
      </c>
      <c r="I18" s="26">
        <v>7.74</v>
      </c>
      <c r="J18" s="26">
        <v>2.0499999999999998</v>
      </c>
      <c r="K18" s="26" t="s">
        <v>87</v>
      </c>
      <c r="L18" s="26">
        <v>0.55000000000000004</v>
      </c>
      <c r="M18" s="26">
        <v>0.55000000000000004</v>
      </c>
      <c r="N18" s="26" t="s">
        <v>87</v>
      </c>
      <c r="O18" s="26">
        <v>0.82</v>
      </c>
      <c r="P18" s="26" t="s">
        <v>87</v>
      </c>
      <c r="Q18" s="26">
        <v>0.68</v>
      </c>
      <c r="R18" s="26">
        <v>0.08</v>
      </c>
      <c r="S18" s="26">
        <v>0.28000000000000003</v>
      </c>
      <c r="T18" s="26">
        <v>0.38</v>
      </c>
      <c r="U18" s="26">
        <v>7.0000000000000007E-2</v>
      </c>
      <c r="V18" s="26">
        <v>0.14000000000000001</v>
      </c>
      <c r="W18" s="26">
        <v>0.15</v>
      </c>
      <c r="X18" s="26">
        <v>0.01</v>
      </c>
      <c r="Y18" s="26">
        <v>0.51</v>
      </c>
      <c r="Z18" s="26">
        <v>2.81</v>
      </c>
      <c r="AA18" s="26">
        <v>0.16</v>
      </c>
      <c r="AB18" s="26">
        <v>0.38</v>
      </c>
      <c r="AC18" s="26">
        <v>0.01</v>
      </c>
      <c r="AD18" s="22" t="s">
        <v>87</v>
      </c>
      <c r="AE18" s="26">
        <v>0.09</v>
      </c>
      <c r="AF18" s="24" t="s">
        <v>87</v>
      </c>
    </row>
    <row r="19" spans="1:32" ht="12.75" customHeight="1">
      <c r="A19" s="167" t="s">
        <v>95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</row>
    <row r="20" spans="1:32" ht="12.75" customHeight="1">
      <c r="A20" s="24">
        <v>1</v>
      </c>
      <c r="B20" s="166" t="s">
        <v>84</v>
      </c>
      <c r="C20" s="166" t="s">
        <v>85</v>
      </c>
      <c r="D20" s="24" t="s">
        <v>86</v>
      </c>
      <c r="E20" s="25">
        <f t="shared" ref="E20:E39" si="1">SUM(F20:AF20)</f>
        <v>24.569999999999997</v>
      </c>
      <c r="F20" s="26">
        <v>5.6</v>
      </c>
      <c r="G20" s="24" t="s">
        <v>87</v>
      </c>
      <c r="H20" s="24" t="s">
        <v>87</v>
      </c>
      <c r="I20" s="26">
        <v>7.99</v>
      </c>
      <c r="J20" s="26">
        <v>2.0499999999999998</v>
      </c>
      <c r="K20" s="24" t="s">
        <v>87</v>
      </c>
      <c r="L20" s="26">
        <v>0.56999999999999995</v>
      </c>
      <c r="M20" s="26">
        <v>0.56999999999999995</v>
      </c>
      <c r="N20" s="26">
        <v>0.86</v>
      </c>
      <c r="O20" s="26">
        <v>0.86</v>
      </c>
      <c r="P20" s="26" t="s">
        <v>87</v>
      </c>
      <c r="Q20" s="26">
        <v>0.72</v>
      </c>
      <c r="R20" s="26">
        <v>0.08</v>
      </c>
      <c r="S20" s="24" t="s">
        <v>87</v>
      </c>
      <c r="T20" s="26">
        <v>0.41</v>
      </c>
      <c r="U20" s="26">
        <v>0.36</v>
      </c>
      <c r="V20" s="26">
        <v>0.74</v>
      </c>
      <c r="W20" s="26">
        <v>0.15</v>
      </c>
      <c r="X20" s="26">
        <v>0.01</v>
      </c>
      <c r="Y20" s="26">
        <v>0.62</v>
      </c>
      <c r="Z20" s="26">
        <v>2.86</v>
      </c>
      <c r="AA20" s="24" t="s">
        <v>87</v>
      </c>
      <c r="AB20" s="22" t="s">
        <v>87</v>
      </c>
      <c r="AC20" s="26">
        <v>0.02</v>
      </c>
      <c r="AD20" s="24" t="s">
        <v>87</v>
      </c>
      <c r="AE20" s="26">
        <v>0.1</v>
      </c>
      <c r="AF20" s="26" t="s">
        <v>87</v>
      </c>
    </row>
    <row r="21" spans="1:32" ht="51">
      <c r="A21" s="24">
        <v>2</v>
      </c>
      <c r="B21" s="166"/>
      <c r="C21" s="166"/>
      <c r="D21" s="24" t="s">
        <v>88</v>
      </c>
      <c r="E21" s="25">
        <f t="shared" si="1"/>
        <v>23.869999999999997</v>
      </c>
      <c r="F21" s="26">
        <v>5.6</v>
      </c>
      <c r="G21" s="24" t="s">
        <v>87</v>
      </c>
      <c r="H21" s="24" t="s">
        <v>87</v>
      </c>
      <c r="I21" s="26">
        <v>7.99</v>
      </c>
      <c r="J21" s="26">
        <v>2.0499999999999998</v>
      </c>
      <c r="K21" s="26" t="s">
        <v>87</v>
      </c>
      <c r="L21" s="26">
        <v>0.56999999999999995</v>
      </c>
      <c r="M21" s="26">
        <v>0.56999999999999995</v>
      </c>
      <c r="N21" s="26" t="s">
        <v>87</v>
      </c>
      <c r="O21" s="26">
        <v>0.86</v>
      </c>
      <c r="P21" s="26" t="s">
        <v>87</v>
      </c>
      <c r="Q21" s="26">
        <v>0.72</v>
      </c>
      <c r="R21" s="26">
        <v>0.08</v>
      </c>
      <c r="S21" s="24" t="s">
        <v>87</v>
      </c>
      <c r="T21" s="26">
        <v>0.41</v>
      </c>
      <c r="U21" s="26">
        <v>0.36</v>
      </c>
      <c r="V21" s="26">
        <v>0.74</v>
      </c>
      <c r="W21" s="26">
        <v>0.15</v>
      </c>
      <c r="X21" s="26">
        <v>0.01</v>
      </c>
      <c r="Y21" s="26">
        <v>0.62</v>
      </c>
      <c r="Z21" s="26">
        <v>2.86</v>
      </c>
      <c r="AA21" s="26">
        <v>0.16</v>
      </c>
      <c r="AB21" s="22" t="s">
        <v>87</v>
      </c>
      <c r="AC21" s="26">
        <v>0.02</v>
      </c>
      <c r="AD21" s="24" t="s">
        <v>87</v>
      </c>
      <c r="AE21" s="26">
        <v>0.1</v>
      </c>
      <c r="AF21" s="26" t="s">
        <v>87</v>
      </c>
    </row>
    <row r="22" spans="1:32" ht="38.25">
      <c r="A22" s="24">
        <v>3</v>
      </c>
      <c r="B22" s="166"/>
      <c r="C22" s="166"/>
      <c r="D22" s="24" t="s">
        <v>89</v>
      </c>
      <c r="E22" s="25">
        <f t="shared" si="1"/>
        <v>24.339999999999996</v>
      </c>
      <c r="F22" s="26">
        <v>5.6</v>
      </c>
      <c r="G22" s="24" t="s">
        <v>87</v>
      </c>
      <c r="H22" s="24" t="s">
        <v>87</v>
      </c>
      <c r="I22" s="26">
        <v>7.99</v>
      </c>
      <c r="J22" s="26">
        <v>2.0499999999999998</v>
      </c>
      <c r="K22" s="26">
        <v>1.04</v>
      </c>
      <c r="L22" s="26">
        <v>0.56999999999999995</v>
      </c>
      <c r="M22" s="27" t="s">
        <v>87</v>
      </c>
      <c r="N22" s="26" t="s">
        <v>87</v>
      </c>
      <c r="O22" s="26">
        <v>0.86</v>
      </c>
      <c r="P22" s="26" t="s">
        <v>87</v>
      </c>
      <c r="Q22" s="26">
        <v>0.72</v>
      </c>
      <c r="R22" s="26">
        <v>0.08</v>
      </c>
      <c r="S22" s="24" t="s">
        <v>87</v>
      </c>
      <c r="T22" s="26">
        <v>0.41</v>
      </c>
      <c r="U22" s="26">
        <v>0.36</v>
      </c>
      <c r="V22" s="26">
        <v>0.74</v>
      </c>
      <c r="W22" s="26">
        <v>0.15</v>
      </c>
      <c r="X22" s="26">
        <v>0.01</v>
      </c>
      <c r="Y22" s="26">
        <v>0.62</v>
      </c>
      <c r="Z22" s="26">
        <v>2.86</v>
      </c>
      <c r="AA22" s="26">
        <v>0.16</v>
      </c>
      <c r="AB22" s="22" t="s">
        <v>87</v>
      </c>
      <c r="AC22" s="26">
        <v>0.02</v>
      </c>
      <c r="AD22" s="24" t="s">
        <v>87</v>
      </c>
      <c r="AE22" s="26">
        <v>0.1</v>
      </c>
      <c r="AF22" s="26" t="s">
        <v>87</v>
      </c>
    </row>
    <row r="23" spans="1:32" ht="51">
      <c r="A23" s="24">
        <v>4</v>
      </c>
      <c r="B23" s="166"/>
      <c r="C23" s="166"/>
      <c r="D23" s="24" t="s">
        <v>96</v>
      </c>
      <c r="E23" s="25">
        <f t="shared" si="1"/>
        <v>24.179999999999996</v>
      </c>
      <c r="F23" s="26">
        <v>5.6</v>
      </c>
      <c r="G23" s="24" t="s">
        <v>87</v>
      </c>
      <c r="H23" s="24" t="s">
        <v>87</v>
      </c>
      <c r="I23" s="26">
        <v>7.99</v>
      </c>
      <c r="J23" s="26">
        <v>2.0499999999999998</v>
      </c>
      <c r="K23" s="26">
        <v>1.04</v>
      </c>
      <c r="L23" s="26">
        <v>0.56999999999999995</v>
      </c>
      <c r="M23" s="27" t="s">
        <v>87</v>
      </c>
      <c r="N23" s="26" t="s">
        <v>87</v>
      </c>
      <c r="O23" s="26">
        <v>0.86</v>
      </c>
      <c r="P23" s="26" t="s">
        <v>87</v>
      </c>
      <c r="Q23" s="26">
        <v>0.72</v>
      </c>
      <c r="R23" s="26">
        <v>0.08</v>
      </c>
      <c r="S23" s="24" t="s">
        <v>87</v>
      </c>
      <c r="T23" s="26">
        <v>0.41</v>
      </c>
      <c r="U23" s="26">
        <v>0.36</v>
      </c>
      <c r="V23" s="26">
        <v>0.74</v>
      </c>
      <c r="W23" s="26">
        <v>0.15</v>
      </c>
      <c r="X23" s="26">
        <v>0.01</v>
      </c>
      <c r="Y23" s="26">
        <v>0.62</v>
      </c>
      <c r="Z23" s="26">
        <v>2.86</v>
      </c>
      <c r="AA23" s="24" t="s">
        <v>87</v>
      </c>
      <c r="AB23" s="22" t="s">
        <v>87</v>
      </c>
      <c r="AC23" s="26">
        <v>0.02</v>
      </c>
      <c r="AD23" s="24" t="s">
        <v>87</v>
      </c>
      <c r="AE23" s="26">
        <v>0.1</v>
      </c>
      <c r="AF23" s="26" t="s">
        <v>87</v>
      </c>
    </row>
    <row r="24" spans="1:32" ht="12.75" customHeight="1">
      <c r="A24" s="24">
        <v>5</v>
      </c>
      <c r="B24" s="166" t="s">
        <v>97</v>
      </c>
      <c r="C24" s="166" t="s">
        <v>85</v>
      </c>
      <c r="D24" s="24" t="s">
        <v>86</v>
      </c>
      <c r="E24" s="25">
        <f t="shared" si="1"/>
        <v>29.540000000000003</v>
      </c>
      <c r="F24" s="26">
        <v>11.88</v>
      </c>
      <c r="G24" s="24" t="s">
        <v>87</v>
      </c>
      <c r="H24" s="24" t="s">
        <v>87</v>
      </c>
      <c r="I24" s="26">
        <v>7.23</v>
      </c>
      <c r="J24" s="26">
        <v>2.0499999999999998</v>
      </c>
      <c r="K24" s="24" t="s">
        <v>87</v>
      </c>
      <c r="L24" s="26">
        <v>0.56999999999999995</v>
      </c>
      <c r="M24" s="26">
        <v>0.56999999999999995</v>
      </c>
      <c r="N24" s="26">
        <v>0.86</v>
      </c>
      <c r="O24" s="26">
        <v>0.86</v>
      </c>
      <c r="P24" s="26" t="s">
        <v>87</v>
      </c>
      <c r="Q24" s="26">
        <v>0.72</v>
      </c>
      <c r="R24" s="26">
        <v>0.08</v>
      </c>
      <c r="S24" s="24" t="s">
        <v>87</v>
      </c>
      <c r="T24" s="26">
        <v>0.41</v>
      </c>
      <c r="U24" s="26">
        <v>0.17</v>
      </c>
      <c r="V24" s="26">
        <v>0.39</v>
      </c>
      <c r="W24" s="26">
        <v>0.15</v>
      </c>
      <c r="X24" s="26">
        <v>0.01</v>
      </c>
      <c r="Y24" s="26">
        <v>0.62</v>
      </c>
      <c r="Z24" s="26">
        <v>2.86</v>
      </c>
      <c r="AA24" s="26" t="s">
        <v>87</v>
      </c>
      <c r="AB24" s="22" t="s">
        <v>87</v>
      </c>
      <c r="AC24" s="26">
        <v>0.01</v>
      </c>
      <c r="AD24" s="24" t="s">
        <v>87</v>
      </c>
      <c r="AE24" s="26">
        <v>0.1</v>
      </c>
      <c r="AF24" s="26" t="s">
        <v>87</v>
      </c>
    </row>
    <row r="25" spans="1:32" ht="38.25">
      <c r="A25" s="24">
        <v>6</v>
      </c>
      <c r="B25" s="166"/>
      <c r="C25" s="166"/>
      <c r="D25" s="24" t="s">
        <v>89</v>
      </c>
      <c r="E25" s="25">
        <f t="shared" si="1"/>
        <v>29.310000000000002</v>
      </c>
      <c r="F25" s="26">
        <v>11.88</v>
      </c>
      <c r="G25" s="24" t="s">
        <v>87</v>
      </c>
      <c r="H25" s="24" t="s">
        <v>87</v>
      </c>
      <c r="I25" s="26">
        <v>7.23</v>
      </c>
      <c r="J25" s="26">
        <v>2.0499999999999998</v>
      </c>
      <c r="K25" s="26">
        <v>1.04</v>
      </c>
      <c r="L25" s="26">
        <v>0.56999999999999995</v>
      </c>
      <c r="M25" s="26" t="s">
        <v>87</v>
      </c>
      <c r="N25" s="26" t="s">
        <v>87</v>
      </c>
      <c r="O25" s="26">
        <v>0.86</v>
      </c>
      <c r="P25" s="26" t="s">
        <v>87</v>
      </c>
      <c r="Q25" s="26">
        <v>0.72</v>
      </c>
      <c r="R25" s="26">
        <v>0.08</v>
      </c>
      <c r="S25" s="24" t="s">
        <v>87</v>
      </c>
      <c r="T25" s="26">
        <v>0.41</v>
      </c>
      <c r="U25" s="26">
        <v>0.17</v>
      </c>
      <c r="V25" s="26">
        <v>0.39</v>
      </c>
      <c r="W25" s="26">
        <v>0.15</v>
      </c>
      <c r="X25" s="26">
        <v>0.01</v>
      </c>
      <c r="Y25" s="26">
        <v>0.62</v>
      </c>
      <c r="Z25" s="26">
        <v>2.86</v>
      </c>
      <c r="AA25" s="26">
        <v>0.16</v>
      </c>
      <c r="AB25" s="22" t="s">
        <v>87</v>
      </c>
      <c r="AC25" s="26">
        <v>0.01</v>
      </c>
      <c r="AD25" s="24" t="s">
        <v>87</v>
      </c>
      <c r="AE25" s="26">
        <v>0.1</v>
      </c>
      <c r="AF25" s="26" t="s">
        <v>87</v>
      </c>
    </row>
    <row r="26" spans="1:32" ht="51">
      <c r="A26" s="24">
        <v>7</v>
      </c>
      <c r="B26" s="166"/>
      <c r="C26" s="166"/>
      <c r="D26" s="24" t="s">
        <v>88</v>
      </c>
      <c r="E26" s="25">
        <f t="shared" si="1"/>
        <v>28.840000000000003</v>
      </c>
      <c r="F26" s="26">
        <v>11.88</v>
      </c>
      <c r="G26" s="24" t="s">
        <v>87</v>
      </c>
      <c r="H26" s="24" t="s">
        <v>87</v>
      </c>
      <c r="I26" s="26">
        <v>7.23</v>
      </c>
      <c r="J26" s="26">
        <v>2.0499999999999998</v>
      </c>
      <c r="K26" s="24" t="s">
        <v>87</v>
      </c>
      <c r="L26" s="26">
        <v>0.56999999999999995</v>
      </c>
      <c r="M26" s="26">
        <v>0.56999999999999995</v>
      </c>
      <c r="N26" s="26" t="s">
        <v>87</v>
      </c>
      <c r="O26" s="26">
        <v>0.86</v>
      </c>
      <c r="P26" s="26" t="s">
        <v>87</v>
      </c>
      <c r="Q26" s="26">
        <v>0.72</v>
      </c>
      <c r="R26" s="26">
        <v>0.08</v>
      </c>
      <c r="S26" s="24" t="s">
        <v>87</v>
      </c>
      <c r="T26" s="26">
        <v>0.41</v>
      </c>
      <c r="U26" s="26">
        <v>0.17</v>
      </c>
      <c r="V26" s="26">
        <v>0.39</v>
      </c>
      <c r="W26" s="26">
        <v>0.15</v>
      </c>
      <c r="X26" s="26">
        <v>0.01</v>
      </c>
      <c r="Y26" s="26">
        <v>0.62</v>
      </c>
      <c r="Z26" s="26">
        <v>2.86</v>
      </c>
      <c r="AA26" s="26">
        <v>0.16</v>
      </c>
      <c r="AB26" s="22" t="s">
        <v>87</v>
      </c>
      <c r="AC26" s="26">
        <v>0.01</v>
      </c>
      <c r="AD26" s="24" t="s">
        <v>87</v>
      </c>
      <c r="AE26" s="26">
        <v>0.1</v>
      </c>
      <c r="AF26" s="26" t="s">
        <v>87</v>
      </c>
    </row>
    <row r="27" spans="1:32" ht="51">
      <c r="A27" s="24">
        <v>8</v>
      </c>
      <c r="B27" s="166"/>
      <c r="C27" s="166"/>
      <c r="D27" s="24" t="s">
        <v>96</v>
      </c>
      <c r="E27" s="25">
        <f t="shared" si="1"/>
        <v>30.01</v>
      </c>
      <c r="F27" s="26">
        <v>11.88</v>
      </c>
      <c r="G27" s="24" t="s">
        <v>87</v>
      </c>
      <c r="H27" s="24" t="s">
        <v>87</v>
      </c>
      <c r="I27" s="26">
        <v>7.23</v>
      </c>
      <c r="J27" s="26">
        <v>2.0499999999999998</v>
      </c>
      <c r="K27" s="26">
        <v>1.04</v>
      </c>
      <c r="L27" s="26">
        <v>0.56999999999999995</v>
      </c>
      <c r="M27" s="27" t="s">
        <v>87</v>
      </c>
      <c r="N27" s="26">
        <v>0.86</v>
      </c>
      <c r="O27" s="26">
        <v>0.86</v>
      </c>
      <c r="P27" s="26" t="s">
        <v>87</v>
      </c>
      <c r="Q27" s="26">
        <v>0.72</v>
      </c>
      <c r="R27" s="26">
        <v>0.08</v>
      </c>
      <c r="S27" s="24" t="s">
        <v>87</v>
      </c>
      <c r="T27" s="26">
        <v>0.41</v>
      </c>
      <c r="U27" s="26">
        <v>0.17</v>
      </c>
      <c r="V27" s="26">
        <v>0.39</v>
      </c>
      <c r="W27" s="26">
        <v>0.15</v>
      </c>
      <c r="X27" s="26">
        <v>0.01</v>
      </c>
      <c r="Y27" s="26">
        <v>0.62</v>
      </c>
      <c r="Z27" s="26">
        <v>2.86</v>
      </c>
      <c r="AA27" s="26" t="s">
        <v>87</v>
      </c>
      <c r="AB27" s="22" t="s">
        <v>87</v>
      </c>
      <c r="AC27" s="26">
        <v>0.01</v>
      </c>
      <c r="AD27" s="24" t="s">
        <v>87</v>
      </c>
      <c r="AE27" s="26">
        <v>0.1</v>
      </c>
      <c r="AF27" s="26" t="s">
        <v>87</v>
      </c>
    </row>
    <row r="28" spans="1:32" ht="12.75" customHeight="1">
      <c r="A28" s="24">
        <v>9</v>
      </c>
      <c r="B28" s="166" t="s">
        <v>98</v>
      </c>
      <c r="C28" s="166" t="s">
        <v>85</v>
      </c>
      <c r="D28" s="24" t="s">
        <v>86</v>
      </c>
      <c r="E28" s="25">
        <f t="shared" si="1"/>
        <v>40.289999999999985</v>
      </c>
      <c r="F28" s="26">
        <v>10.37</v>
      </c>
      <c r="G28" s="24" t="s">
        <v>87</v>
      </c>
      <c r="H28" s="24" t="s">
        <v>87</v>
      </c>
      <c r="I28" s="26">
        <v>19.63</v>
      </c>
      <c r="J28" s="26">
        <v>2.0499999999999998</v>
      </c>
      <c r="K28" s="24" t="s">
        <v>87</v>
      </c>
      <c r="L28" s="26">
        <v>0.56999999999999995</v>
      </c>
      <c r="M28" s="26">
        <v>0.56999999999999995</v>
      </c>
      <c r="N28" s="26">
        <v>0.86</v>
      </c>
      <c r="O28" s="26">
        <v>0.86</v>
      </c>
      <c r="P28" s="26" t="s">
        <v>87</v>
      </c>
      <c r="Q28" s="26">
        <v>0.72</v>
      </c>
      <c r="R28" s="26">
        <v>0.08</v>
      </c>
      <c r="S28" s="24" t="s">
        <v>87</v>
      </c>
      <c r="T28" s="26">
        <v>0.41</v>
      </c>
      <c r="U28" s="26">
        <v>0.13</v>
      </c>
      <c r="V28" s="26">
        <v>0.28999999999999998</v>
      </c>
      <c r="W28" s="26">
        <v>0.15</v>
      </c>
      <c r="X28" s="26">
        <v>0.01</v>
      </c>
      <c r="Y28" s="26">
        <v>0.62</v>
      </c>
      <c r="Z28" s="26">
        <v>2.86</v>
      </c>
      <c r="AA28" s="26" t="s">
        <v>87</v>
      </c>
      <c r="AB28" s="22" t="s">
        <v>87</v>
      </c>
      <c r="AC28" s="26">
        <v>0.01</v>
      </c>
      <c r="AD28" s="24" t="s">
        <v>87</v>
      </c>
      <c r="AE28" s="26">
        <v>0.1</v>
      </c>
      <c r="AF28" s="26" t="s">
        <v>87</v>
      </c>
    </row>
    <row r="29" spans="1:32" ht="51">
      <c r="A29" s="24">
        <v>10</v>
      </c>
      <c r="B29" s="166"/>
      <c r="C29" s="166"/>
      <c r="D29" s="24" t="s">
        <v>88</v>
      </c>
      <c r="E29" s="25">
        <f t="shared" si="1"/>
        <v>39.589999999999982</v>
      </c>
      <c r="F29" s="26">
        <v>10.37</v>
      </c>
      <c r="G29" s="24" t="s">
        <v>87</v>
      </c>
      <c r="H29" s="24" t="s">
        <v>87</v>
      </c>
      <c r="I29" s="26">
        <v>19.63</v>
      </c>
      <c r="J29" s="26">
        <v>2.0499999999999998</v>
      </c>
      <c r="K29" s="24" t="s">
        <v>87</v>
      </c>
      <c r="L29" s="26">
        <v>0.56999999999999995</v>
      </c>
      <c r="M29" s="26">
        <v>0.56999999999999995</v>
      </c>
      <c r="N29" s="26" t="s">
        <v>87</v>
      </c>
      <c r="O29" s="26">
        <v>0.86</v>
      </c>
      <c r="P29" s="26" t="s">
        <v>87</v>
      </c>
      <c r="Q29" s="26">
        <v>0.72</v>
      </c>
      <c r="R29" s="26">
        <v>0.08</v>
      </c>
      <c r="S29" s="24" t="s">
        <v>87</v>
      </c>
      <c r="T29" s="26">
        <v>0.41</v>
      </c>
      <c r="U29" s="26">
        <v>0.13</v>
      </c>
      <c r="V29" s="26">
        <v>0.28999999999999998</v>
      </c>
      <c r="W29" s="26">
        <v>0.15</v>
      </c>
      <c r="X29" s="26">
        <v>0.01</v>
      </c>
      <c r="Y29" s="26">
        <v>0.62</v>
      </c>
      <c r="Z29" s="26">
        <v>2.86</v>
      </c>
      <c r="AA29" s="26">
        <v>0.16</v>
      </c>
      <c r="AB29" s="22" t="s">
        <v>87</v>
      </c>
      <c r="AC29" s="26">
        <v>0.01</v>
      </c>
      <c r="AD29" s="24" t="s">
        <v>87</v>
      </c>
      <c r="AE29" s="26">
        <v>0.1</v>
      </c>
      <c r="AF29" s="26" t="s">
        <v>87</v>
      </c>
    </row>
    <row r="30" spans="1:32" ht="38.25">
      <c r="A30" s="24">
        <v>11</v>
      </c>
      <c r="B30" s="166"/>
      <c r="C30" s="166"/>
      <c r="D30" s="24" t="s">
        <v>89</v>
      </c>
      <c r="E30" s="25">
        <f t="shared" si="1"/>
        <v>40.059999999999981</v>
      </c>
      <c r="F30" s="26">
        <v>10.37</v>
      </c>
      <c r="G30" s="24" t="s">
        <v>87</v>
      </c>
      <c r="H30" s="24" t="s">
        <v>87</v>
      </c>
      <c r="I30" s="26">
        <v>19.63</v>
      </c>
      <c r="J30" s="26">
        <v>2.0499999999999998</v>
      </c>
      <c r="K30" s="26">
        <v>1.04</v>
      </c>
      <c r="L30" s="26">
        <v>0.56999999999999995</v>
      </c>
      <c r="M30" s="26" t="s">
        <v>87</v>
      </c>
      <c r="N30" s="26" t="s">
        <v>87</v>
      </c>
      <c r="O30" s="26">
        <v>0.86</v>
      </c>
      <c r="P30" s="26" t="s">
        <v>87</v>
      </c>
      <c r="Q30" s="26">
        <v>0.72</v>
      </c>
      <c r="R30" s="26">
        <v>0.08</v>
      </c>
      <c r="S30" s="24" t="s">
        <v>87</v>
      </c>
      <c r="T30" s="26">
        <v>0.41</v>
      </c>
      <c r="U30" s="26">
        <v>0.13</v>
      </c>
      <c r="V30" s="26">
        <v>0.28999999999999998</v>
      </c>
      <c r="W30" s="26">
        <v>0.15</v>
      </c>
      <c r="X30" s="26">
        <v>0.01</v>
      </c>
      <c r="Y30" s="26">
        <v>0.62</v>
      </c>
      <c r="Z30" s="26">
        <v>2.86</v>
      </c>
      <c r="AA30" s="26">
        <v>0.16</v>
      </c>
      <c r="AB30" s="22" t="s">
        <v>87</v>
      </c>
      <c r="AC30" s="26">
        <v>0.01</v>
      </c>
      <c r="AD30" s="24" t="s">
        <v>87</v>
      </c>
      <c r="AE30" s="26">
        <v>0.1</v>
      </c>
      <c r="AF30" s="26" t="s">
        <v>87</v>
      </c>
    </row>
    <row r="31" spans="1:32" ht="51">
      <c r="A31" s="24">
        <v>12</v>
      </c>
      <c r="B31" s="166"/>
      <c r="C31" s="166"/>
      <c r="D31" s="24" t="s">
        <v>96</v>
      </c>
      <c r="E31" s="25">
        <f t="shared" si="1"/>
        <v>40.759999999999984</v>
      </c>
      <c r="F31" s="26">
        <v>10.37</v>
      </c>
      <c r="G31" s="24" t="s">
        <v>87</v>
      </c>
      <c r="H31" s="24" t="s">
        <v>87</v>
      </c>
      <c r="I31" s="26">
        <v>19.63</v>
      </c>
      <c r="J31" s="26">
        <v>2.0499999999999998</v>
      </c>
      <c r="K31" s="26">
        <v>1.04</v>
      </c>
      <c r="L31" s="26">
        <v>0.56999999999999995</v>
      </c>
      <c r="M31" s="26" t="s">
        <v>87</v>
      </c>
      <c r="N31" s="26">
        <v>0.86</v>
      </c>
      <c r="O31" s="26">
        <v>0.86</v>
      </c>
      <c r="P31" s="26" t="s">
        <v>87</v>
      </c>
      <c r="Q31" s="26">
        <v>0.72</v>
      </c>
      <c r="R31" s="26">
        <v>0.08</v>
      </c>
      <c r="S31" s="24" t="s">
        <v>87</v>
      </c>
      <c r="T31" s="26">
        <v>0.41</v>
      </c>
      <c r="U31" s="26">
        <v>0.13</v>
      </c>
      <c r="V31" s="26">
        <v>0.28999999999999998</v>
      </c>
      <c r="W31" s="26">
        <v>0.15</v>
      </c>
      <c r="X31" s="26">
        <v>0.01</v>
      </c>
      <c r="Y31" s="26">
        <v>0.62</v>
      </c>
      <c r="Z31" s="26">
        <v>2.86</v>
      </c>
      <c r="AA31" s="26" t="s">
        <v>87</v>
      </c>
      <c r="AB31" s="22" t="s">
        <v>87</v>
      </c>
      <c r="AC31" s="26">
        <v>0.01</v>
      </c>
      <c r="AD31" s="24" t="s">
        <v>87</v>
      </c>
      <c r="AE31" s="26">
        <v>0.1</v>
      </c>
      <c r="AF31" s="26" t="s">
        <v>87</v>
      </c>
    </row>
    <row r="32" spans="1:32" ht="12.75" customHeight="1">
      <c r="A32" s="24">
        <v>13</v>
      </c>
      <c r="B32" s="170" t="s">
        <v>91</v>
      </c>
      <c r="C32" s="170" t="s">
        <v>85</v>
      </c>
      <c r="D32" s="24" t="s">
        <v>86</v>
      </c>
      <c r="E32" s="25">
        <f t="shared" si="1"/>
        <v>30.610000000000003</v>
      </c>
      <c r="F32" s="26">
        <v>13.37</v>
      </c>
      <c r="G32" s="24" t="s">
        <v>87</v>
      </c>
      <c r="H32" s="24" t="s">
        <v>87</v>
      </c>
      <c r="I32" s="26">
        <v>7.06</v>
      </c>
      <c r="J32" s="26">
        <v>2.0499999999999998</v>
      </c>
      <c r="K32" s="24" t="s">
        <v>87</v>
      </c>
      <c r="L32" s="26">
        <v>0.56999999999999995</v>
      </c>
      <c r="M32" s="26">
        <v>0.56999999999999995</v>
      </c>
      <c r="N32" s="26">
        <v>0.86</v>
      </c>
      <c r="O32" s="26">
        <v>0.86</v>
      </c>
      <c r="P32" s="26" t="s">
        <v>87</v>
      </c>
      <c r="Q32" s="26">
        <v>0.72</v>
      </c>
      <c r="R32" s="26">
        <v>0.08</v>
      </c>
      <c r="S32" s="24" t="s">
        <v>87</v>
      </c>
      <c r="T32" s="26">
        <v>0.41</v>
      </c>
      <c r="U32" s="26">
        <v>0.1</v>
      </c>
      <c r="V32" s="26">
        <v>0.21</v>
      </c>
      <c r="W32" s="26">
        <v>0.15</v>
      </c>
      <c r="X32" s="26">
        <v>0.01</v>
      </c>
      <c r="Y32" s="26">
        <v>0.62</v>
      </c>
      <c r="Z32" s="26">
        <v>2.86</v>
      </c>
      <c r="AA32" s="24" t="s">
        <v>87</v>
      </c>
      <c r="AB32" s="22" t="s">
        <v>87</v>
      </c>
      <c r="AC32" s="26">
        <v>0.01</v>
      </c>
      <c r="AD32" s="24" t="s">
        <v>87</v>
      </c>
      <c r="AE32" s="26">
        <v>0.1</v>
      </c>
      <c r="AF32" s="26" t="s">
        <v>87</v>
      </c>
    </row>
    <row r="33" spans="1:32" ht="51">
      <c r="A33" s="24">
        <v>14</v>
      </c>
      <c r="B33" s="170"/>
      <c r="C33" s="170"/>
      <c r="D33" s="24" t="s">
        <v>88</v>
      </c>
      <c r="E33" s="25">
        <f t="shared" si="1"/>
        <v>29.910000000000004</v>
      </c>
      <c r="F33" s="26">
        <v>13.37</v>
      </c>
      <c r="G33" s="24" t="s">
        <v>87</v>
      </c>
      <c r="H33" s="24" t="s">
        <v>87</v>
      </c>
      <c r="I33" s="26">
        <v>7.06</v>
      </c>
      <c r="J33" s="26">
        <v>2.0499999999999998</v>
      </c>
      <c r="K33" s="24" t="s">
        <v>87</v>
      </c>
      <c r="L33" s="26">
        <v>0.56999999999999995</v>
      </c>
      <c r="M33" s="26">
        <v>0.56999999999999995</v>
      </c>
      <c r="N33" s="26" t="s">
        <v>87</v>
      </c>
      <c r="O33" s="26">
        <v>0.86</v>
      </c>
      <c r="P33" s="26" t="s">
        <v>87</v>
      </c>
      <c r="Q33" s="26">
        <v>0.72</v>
      </c>
      <c r="R33" s="26">
        <v>0.08</v>
      </c>
      <c r="S33" s="24" t="s">
        <v>87</v>
      </c>
      <c r="T33" s="26">
        <v>0.41</v>
      </c>
      <c r="U33" s="26">
        <v>0.1</v>
      </c>
      <c r="V33" s="26">
        <v>0.21</v>
      </c>
      <c r="W33" s="26">
        <v>0.15</v>
      </c>
      <c r="X33" s="26">
        <v>0.01</v>
      </c>
      <c r="Y33" s="26">
        <v>0.62</v>
      </c>
      <c r="Z33" s="26">
        <v>2.86</v>
      </c>
      <c r="AA33" s="26">
        <v>0.16</v>
      </c>
      <c r="AB33" s="22" t="s">
        <v>87</v>
      </c>
      <c r="AC33" s="26">
        <v>0.01</v>
      </c>
      <c r="AD33" s="24" t="s">
        <v>87</v>
      </c>
      <c r="AE33" s="26">
        <v>0.1</v>
      </c>
      <c r="AF33" s="26" t="s">
        <v>87</v>
      </c>
    </row>
    <row r="34" spans="1:32" ht="12.75" customHeight="1">
      <c r="A34" s="24">
        <v>15</v>
      </c>
      <c r="B34" s="170"/>
      <c r="C34" s="166" t="s">
        <v>92</v>
      </c>
      <c r="D34" s="24" t="s">
        <v>86</v>
      </c>
      <c r="E34" s="25">
        <f t="shared" si="1"/>
        <v>41.029999999999987</v>
      </c>
      <c r="F34" s="26">
        <v>23.7</v>
      </c>
      <c r="G34" s="26">
        <v>0.11</v>
      </c>
      <c r="H34" s="24" t="s">
        <v>87</v>
      </c>
      <c r="I34" s="26">
        <v>7.04</v>
      </c>
      <c r="J34" s="26">
        <v>2.0499999999999998</v>
      </c>
      <c r="K34" s="24" t="s">
        <v>87</v>
      </c>
      <c r="L34" s="26">
        <v>0.56999999999999995</v>
      </c>
      <c r="M34" s="26">
        <v>0.56999999999999995</v>
      </c>
      <c r="N34" s="26">
        <v>0.86</v>
      </c>
      <c r="O34" s="26">
        <v>0.86</v>
      </c>
      <c r="P34" s="26" t="s">
        <v>87</v>
      </c>
      <c r="Q34" s="26">
        <v>0.72</v>
      </c>
      <c r="R34" s="26">
        <v>0.08</v>
      </c>
      <c r="S34" s="24" t="s">
        <v>87</v>
      </c>
      <c r="T34" s="26">
        <v>0.41</v>
      </c>
      <c r="U34" s="26">
        <v>0.1</v>
      </c>
      <c r="V34" s="26">
        <v>0.21</v>
      </c>
      <c r="W34" s="26">
        <v>0.15</v>
      </c>
      <c r="X34" s="26">
        <v>0.01</v>
      </c>
      <c r="Y34" s="26">
        <v>0.62</v>
      </c>
      <c r="Z34" s="26">
        <v>2.86</v>
      </c>
      <c r="AA34" s="24" t="s">
        <v>87</v>
      </c>
      <c r="AB34" s="22" t="s">
        <v>87</v>
      </c>
      <c r="AC34" s="26">
        <v>0.01</v>
      </c>
      <c r="AD34" s="24" t="s">
        <v>87</v>
      </c>
      <c r="AE34" s="26">
        <v>0.1</v>
      </c>
      <c r="AF34" s="26" t="s">
        <v>87</v>
      </c>
    </row>
    <row r="35" spans="1:32" ht="51">
      <c r="A35" s="24">
        <v>16</v>
      </c>
      <c r="B35" s="170"/>
      <c r="C35" s="166"/>
      <c r="D35" s="24" t="s">
        <v>88</v>
      </c>
      <c r="E35" s="25">
        <f t="shared" si="1"/>
        <v>40.329999999999984</v>
      </c>
      <c r="F35" s="26">
        <v>23.7</v>
      </c>
      <c r="G35" s="26">
        <v>0.11</v>
      </c>
      <c r="H35" s="24" t="s">
        <v>87</v>
      </c>
      <c r="I35" s="26">
        <v>7.04</v>
      </c>
      <c r="J35" s="26">
        <v>2.0499999999999998</v>
      </c>
      <c r="K35" s="24" t="s">
        <v>87</v>
      </c>
      <c r="L35" s="26">
        <v>0.56999999999999995</v>
      </c>
      <c r="M35" s="26">
        <v>0.56999999999999995</v>
      </c>
      <c r="N35" s="26" t="s">
        <v>87</v>
      </c>
      <c r="O35" s="26">
        <v>0.86</v>
      </c>
      <c r="P35" s="26" t="s">
        <v>87</v>
      </c>
      <c r="Q35" s="26">
        <v>0.72</v>
      </c>
      <c r="R35" s="26">
        <v>0.08</v>
      </c>
      <c r="S35" s="24" t="s">
        <v>87</v>
      </c>
      <c r="T35" s="26">
        <v>0.41</v>
      </c>
      <c r="U35" s="26">
        <v>0.1</v>
      </c>
      <c r="V35" s="26">
        <v>0.21</v>
      </c>
      <c r="W35" s="26">
        <v>0.15</v>
      </c>
      <c r="X35" s="26">
        <v>0.01</v>
      </c>
      <c r="Y35" s="26">
        <v>0.62</v>
      </c>
      <c r="Z35" s="26">
        <v>2.86</v>
      </c>
      <c r="AA35" s="26">
        <v>0.16</v>
      </c>
      <c r="AB35" s="22" t="s">
        <v>87</v>
      </c>
      <c r="AC35" s="26">
        <v>0.01</v>
      </c>
      <c r="AD35" s="24" t="s">
        <v>87</v>
      </c>
      <c r="AE35" s="26">
        <v>0.1</v>
      </c>
      <c r="AF35" s="26" t="s">
        <v>87</v>
      </c>
    </row>
    <row r="36" spans="1:32" ht="12.75" customHeight="1">
      <c r="A36" s="24">
        <v>17</v>
      </c>
      <c r="B36" s="166" t="s">
        <v>99</v>
      </c>
      <c r="C36" s="166" t="s">
        <v>85</v>
      </c>
      <c r="D36" s="24" t="s">
        <v>86</v>
      </c>
      <c r="E36" s="25">
        <f t="shared" si="1"/>
        <v>43.159999999999989</v>
      </c>
      <c r="F36" s="26">
        <v>13.88</v>
      </c>
      <c r="G36" s="26" t="s">
        <v>87</v>
      </c>
      <c r="H36" s="26" t="s">
        <v>87</v>
      </c>
      <c r="I36" s="26">
        <v>18.5</v>
      </c>
      <c r="J36" s="26">
        <v>2.0499999999999998</v>
      </c>
      <c r="K36" s="26" t="s">
        <v>87</v>
      </c>
      <c r="L36" s="26">
        <v>0.56999999999999995</v>
      </c>
      <c r="M36" s="26">
        <v>0.56999999999999995</v>
      </c>
      <c r="N36" s="26">
        <v>0.86</v>
      </c>
      <c r="O36" s="26">
        <v>0.86</v>
      </c>
      <c r="P36" s="26" t="s">
        <v>87</v>
      </c>
      <c r="Q36" s="26">
        <v>0.72</v>
      </c>
      <c r="R36" s="26">
        <v>0.08</v>
      </c>
      <c r="S36" s="26">
        <v>0.28000000000000003</v>
      </c>
      <c r="T36" s="26">
        <v>0.39</v>
      </c>
      <c r="U36" s="26">
        <v>0.08</v>
      </c>
      <c r="V36" s="26">
        <v>0.19</v>
      </c>
      <c r="W36" s="26">
        <v>0.15</v>
      </c>
      <c r="X36" s="26">
        <v>0.01</v>
      </c>
      <c r="Y36" s="26">
        <v>0.62</v>
      </c>
      <c r="Z36" s="26">
        <v>2.86</v>
      </c>
      <c r="AA36" s="26" t="s">
        <v>87</v>
      </c>
      <c r="AB36" s="26">
        <v>0.38</v>
      </c>
      <c r="AC36" s="26">
        <v>0.01</v>
      </c>
      <c r="AD36" s="22" t="s">
        <v>87</v>
      </c>
      <c r="AE36" s="26">
        <v>0.1</v>
      </c>
      <c r="AF36" s="24" t="s">
        <v>87</v>
      </c>
    </row>
    <row r="37" spans="1:32" ht="51">
      <c r="A37" s="24">
        <v>18</v>
      </c>
      <c r="B37" s="166"/>
      <c r="C37" s="166"/>
      <c r="D37" s="24" t="s">
        <v>88</v>
      </c>
      <c r="E37" s="25">
        <f t="shared" si="1"/>
        <v>42.459999999999987</v>
      </c>
      <c r="F37" s="26">
        <v>13.88</v>
      </c>
      <c r="G37" s="26" t="s">
        <v>87</v>
      </c>
      <c r="H37" s="26" t="s">
        <v>87</v>
      </c>
      <c r="I37" s="26">
        <v>18.5</v>
      </c>
      <c r="J37" s="26">
        <v>2.0499999999999998</v>
      </c>
      <c r="K37" s="26" t="s">
        <v>87</v>
      </c>
      <c r="L37" s="26">
        <v>0.56999999999999995</v>
      </c>
      <c r="M37" s="26">
        <v>0.56999999999999995</v>
      </c>
      <c r="N37" s="26" t="s">
        <v>87</v>
      </c>
      <c r="O37" s="26">
        <v>0.86</v>
      </c>
      <c r="P37" s="26" t="s">
        <v>87</v>
      </c>
      <c r="Q37" s="26">
        <v>0.72</v>
      </c>
      <c r="R37" s="26">
        <v>0.08</v>
      </c>
      <c r="S37" s="26">
        <v>0.28000000000000003</v>
      </c>
      <c r="T37" s="26">
        <v>0.39</v>
      </c>
      <c r="U37" s="26">
        <v>0.08</v>
      </c>
      <c r="V37" s="26">
        <v>0.19</v>
      </c>
      <c r="W37" s="26">
        <v>0.15</v>
      </c>
      <c r="X37" s="26">
        <v>0.01</v>
      </c>
      <c r="Y37" s="26">
        <v>0.62</v>
      </c>
      <c r="Z37" s="26">
        <v>2.86</v>
      </c>
      <c r="AA37" s="26">
        <v>0.16</v>
      </c>
      <c r="AB37" s="26">
        <v>0.38</v>
      </c>
      <c r="AC37" s="26">
        <v>0.01</v>
      </c>
      <c r="AD37" s="22" t="s">
        <v>87</v>
      </c>
      <c r="AE37" s="26">
        <v>0.1</v>
      </c>
      <c r="AF37" s="24" t="s">
        <v>87</v>
      </c>
    </row>
    <row r="38" spans="1:32" ht="12.75" customHeight="1">
      <c r="A38" s="24">
        <v>19</v>
      </c>
      <c r="B38" s="166" t="s">
        <v>93</v>
      </c>
      <c r="C38" s="166" t="s">
        <v>94</v>
      </c>
      <c r="D38" s="24" t="s">
        <v>86</v>
      </c>
      <c r="E38" s="25">
        <f t="shared" si="1"/>
        <v>40.989999999999988</v>
      </c>
      <c r="F38" s="26">
        <v>22.45</v>
      </c>
      <c r="G38" s="26">
        <v>0.06</v>
      </c>
      <c r="H38" s="26">
        <v>0.02</v>
      </c>
      <c r="I38" s="26">
        <v>7.74</v>
      </c>
      <c r="J38" s="26">
        <v>2.0499999999999998</v>
      </c>
      <c r="K38" s="24" t="s">
        <v>87</v>
      </c>
      <c r="L38" s="26">
        <v>0.56999999999999995</v>
      </c>
      <c r="M38" s="26">
        <v>0.56999999999999995</v>
      </c>
      <c r="N38" s="26">
        <v>0.86</v>
      </c>
      <c r="O38" s="26">
        <v>0.86</v>
      </c>
      <c r="P38" s="26" t="s">
        <v>87</v>
      </c>
      <c r="Q38" s="26">
        <v>0.72</v>
      </c>
      <c r="R38" s="26">
        <v>0.08</v>
      </c>
      <c r="S38" s="26">
        <v>0.28000000000000003</v>
      </c>
      <c r="T38" s="26">
        <v>0.39</v>
      </c>
      <c r="U38" s="26">
        <v>7.0000000000000007E-2</v>
      </c>
      <c r="V38" s="26">
        <v>0.14000000000000001</v>
      </c>
      <c r="W38" s="26">
        <v>0.15</v>
      </c>
      <c r="X38" s="26">
        <v>0.01</v>
      </c>
      <c r="Y38" s="26">
        <v>0.62</v>
      </c>
      <c r="Z38" s="26">
        <v>2.86</v>
      </c>
      <c r="AA38" s="24" t="s">
        <v>87</v>
      </c>
      <c r="AB38" s="26">
        <v>0.38</v>
      </c>
      <c r="AC38" s="26">
        <v>0.01</v>
      </c>
      <c r="AD38" s="24" t="s">
        <v>87</v>
      </c>
      <c r="AE38" s="26">
        <v>0.1</v>
      </c>
      <c r="AF38" s="24" t="s">
        <v>87</v>
      </c>
    </row>
    <row r="39" spans="1:32" ht="51">
      <c r="A39" s="24">
        <v>20</v>
      </c>
      <c r="B39" s="166"/>
      <c r="C39" s="166"/>
      <c r="D39" s="24" t="s">
        <v>88</v>
      </c>
      <c r="E39" s="25">
        <f t="shared" si="1"/>
        <v>40.289999999999985</v>
      </c>
      <c r="F39" s="26">
        <v>22.45</v>
      </c>
      <c r="G39" s="26">
        <v>0.06</v>
      </c>
      <c r="H39" s="26">
        <v>0.02</v>
      </c>
      <c r="I39" s="26">
        <v>7.74</v>
      </c>
      <c r="J39" s="26">
        <v>2.0499999999999998</v>
      </c>
      <c r="K39" s="24" t="s">
        <v>87</v>
      </c>
      <c r="L39" s="26">
        <v>0.56999999999999995</v>
      </c>
      <c r="M39" s="26">
        <v>0.56999999999999995</v>
      </c>
      <c r="N39" s="26" t="s">
        <v>87</v>
      </c>
      <c r="O39" s="26">
        <v>0.86</v>
      </c>
      <c r="P39" s="26" t="s">
        <v>87</v>
      </c>
      <c r="Q39" s="26">
        <v>0.72</v>
      </c>
      <c r="R39" s="26">
        <v>0.08</v>
      </c>
      <c r="S39" s="26">
        <v>0.28000000000000003</v>
      </c>
      <c r="T39" s="26">
        <v>0.39</v>
      </c>
      <c r="U39" s="26">
        <v>7.0000000000000007E-2</v>
      </c>
      <c r="V39" s="26">
        <v>0.14000000000000001</v>
      </c>
      <c r="W39" s="26">
        <v>0.15</v>
      </c>
      <c r="X39" s="26">
        <v>0.01</v>
      </c>
      <c r="Y39" s="26">
        <v>0.62</v>
      </c>
      <c r="Z39" s="26">
        <v>2.86</v>
      </c>
      <c r="AA39" s="26">
        <v>0.16</v>
      </c>
      <c r="AB39" s="26">
        <v>0.38</v>
      </c>
      <c r="AC39" s="26">
        <v>0.01</v>
      </c>
      <c r="AD39" s="24" t="s">
        <v>87</v>
      </c>
      <c r="AE39" s="26">
        <v>0.1</v>
      </c>
      <c r="AF39" s="24" t="s">
        <v>87</v>
      </c>
    </row>
    <row r="40" spans="1:32" ht="12.75" customHeight="1">
      <c r="A40" s="167" t="s">
        <v>100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</row>
    <row r="41" spans="1:32" ht="12.75" customHeight="1">
      <c r="A41" s="24">
        <v>1</v>
      </c>
      <c r="B41" s="166" t="s">
        <v>84</v>
      </c>
      <c r="C41" s="166" t="s">
        <v>85</v>
      </c>
      <c r="D41" s="24" t="s">
        <v>86</v>
      </c>
      <c r="E41" s="25">
        <f t="shared" ref="E41:E52" si="2">SUM(F41:AF41)</f>
        <v>23.02</v>
      </c>
      <c r="F41" s="26">
        <v>5.6</v>
      </c>
      <c r="G41" s="24" t="s">
        <v>87</v>
      </c>
      <c r="H41" s="24" t="s">
        <v>87</v>
      </c>
      <c r="I41" s="26">
        <v>7.99</v>
      </c>
      <c r="J41" s="26">
        <v>2.0499999999999998</v>
      </c>
      <c r="K41" s="22" t="s">
        <v>87</v>
      </c>
      <c r="L41" s="26">
        <v>0.63</v>
      </c>
      <c r="M41" s="26">
        <v>0.63</v>
      </c>
      <c r="N41" s="26">
        <v>0.94</v>
      </c>
      <c r="O41" s="26">
        <v>0.94</v>
      </c>
      <c r="P41" s="26" t="s">
        <v>87</v>
      </c>
      <c r="Q41" s="26">
        <v>0.79</v>
      </c>
      <c r="R41" s="24" t="s">
        <v>87</v>
      </c>
      <c r="S41" s="24" t="s">
        <v>87</v>
      </c>
      <c r="T41" s="26">
        <v>0.41</v>
      </c>
      <c r="U41" s="26">
        <v>0.36</v>
      </c>
      <c r="V41" s="26">
        <v>0.74</v>
      </c>
      <c r="W41" s="26">
        <v>0.15</v>
      </c>
      <c r="X41" s="26">
        <v>0.01</v>
      </c>
      <c r="Y41" s="26">
        <v>0.76</v>
      </c>
      <c r="Z41" s="26">
        <v>0.76</v>
      </c>
      <c r="AA41" s="24" t="s">
        <v>87</v>
      </c>
      <c r="AB41" s="24" t="s">
        <v>87</v>
      </c>
      <c r="AC41" s="26">
        <v>0.02</v>
      </c>
      <c r="AD41" s="24" t="s">
        <v>87</v>
      </c>
      <c r="AE41" s="26">
        <v>0.15</v>
      </c>
      <c r="AF41" s="26">
        <v>0.09</v>
      </c>
    </row>
    <row r="42" spans="1:32" ht="51">
      <c r="A42" s="24">
        <v>2</v>
      </c>
      <c r="B42" s="166"/>
      <c r="C42" s="166"/>
      <c r="D42" s="24" t="s">
        <v>88</v>
      </c>
      <c r="E42" s="25">
        <f t="shared" si="2"/>
        <v>24.339999999999996</v>
      </c>
      <c r="F42" s="26">
        <v>5.6</v>
      </c>
      <c r="G42" s="24" t="s">
        <v>87</v>
      </c>
      <c r="H42" s="24" t="s">
        <v>87</v>
      </c>
      <c r="I42" s="26">
        <v>7.99</v>
      </c>
      <c r="J42" s="26">
        <v>2.0499999999999998</v>
      </c>
      <c r="K42" s="26" t="s">
        <v>87</v>
      </c>
      <c r="L42" s="26">
        <v>0.63</v>
      </c>
      <c r="M42" s="26">
        <v>0.63</v>
      </c>
      <c r="N42" s="26" t="s">
        <v>87</v>
      </c>
      <c r="O42" s="26">
        <v>0.94</v>
      </c>
      <c r="P42" s="26" t="s">
        <v>87</v>
      </c>
      <c r="Q42" s="26">
        <v>0.79</v>
      </c>
      <c r="R42" s="24" t="s">
        <v>87</v>
      </c>
      <c r="S42" s="24" t="s">
        <v>87</v>
      </c>
      <c r="T42" s="26">
        <v>0.41</v>
      </c>
      <c r="U42" s="26">
        <v>0.36</v>
      </c>
      <c r="V42" s="26">
        <v>0.74</v>
      </c>
      <c r="W42" s="26">
        <v>0.15</v>
      </c>
      <c r="X42" s="26">
        <v>0.01</v>
      </c>
      <c r="Y42" s="26">
        <v>0.76</v>
      </c>
      <c r="Z42" s="26">
        <v>2.86</v>
      </c>
      <c r="AA42" s="26">
        <v>0.16</v>
      </c>
      <c r="AB42" s="24" t="s">
        <v>87</v>
      </c>
      <c r="AC42" s="26">
        <v>0.02</v>
      </c>
      <c r="AD42" s="24" t="s">
        <v>87</v>
      </c>
      <c r="AE42" s="26">
        <v>0.15</v>
      </c>
      <c r="AF42" s="26">
        <v>0.09</v>
      </c>
    </row>
    <row r="43" spans="1:32" ht="38.25">
      <c r="A43" s="24">
        <v>3</v>
      </c>
      <c r="B43" s="166"/>
      <c r="C43" s="166"/>
      <c r="D43" s="24" t="s">
        <v>89</v>
      </c>
      <c r="E43" s="25">
        <f t="shared" si="2"/>
        <v>24.749999999999996</v>
      </c>
      <c r="F43" s="26">
        <v>5.6</v>
      </c>
      <c r="G43" s="24" t="s">
        <v>87</v>
      </c>
      <c r="H43" s="24" t="s">
        <v>87</v>
      </c>
      <c r="I43" s="26">
        <v>7.99</v>
      </c>
      <c r="J43" s="26">
        <v>2.0499999999999998</v>
      </c>
      <c r="K43" s="26">
        <v>1.04</v>
      </c>
      <c r="L43" s="26">
        <v>0.63</v>
      </c>
      <c r="M43" s="27" t="s">
        <v>87</v>
      </c>
      <c r="N43" s="26" t="s">
        <v>87</v>
      </c>
      <c r="O43" s="26">
        <v>0.94</v>
      </c>
      <c r="P43" s="26" t="s">
        <v>87</v>
      </c>
      <c r="Q43" s="26">
        <v>0.79</v>
      </c>
      <c r="R43" s="24" t="s">
        <v>87</v>
      </c>
      <c r="S43" s="24" t="s">
        <v>87</v>
      </c>
      <c r="T43" s="26">
        <v>0.41</v>
      </c>
      <c r="U43" s="26">
        <v>0.36</v>
      </c>
      <c r="V43" s="26">
        <v>0.74</v>
      </c>
      <c r="W43" s="26">
        <v>0.15</v>
      </c>
      <c r="X43" s="26">
        <v>0.01</v>
      </c>
      <c r="Y43" s="26">
        <v>0.76</v>
      </c>
      <c r="Z43" s="26">
        <v>2.86</v>
      </c>
      <c r="AA43" s="26">
        <v>0.16</v>
      </c>
      <c r="AB43" s="24" t="s">
        <v>87</v>
      </c>
      <c r="AC43" s="26">
        <v>0.02</v>
      </c>
      <c r="AD43" s="24" t="s">
        <v>87</v>
      </c>
      <c r="AE43" s="26">
        <v>0.15</v>
      </c>
      <c r="AF43" s="26">
        <v>0.09</v>
      </c>
    </row>
    <row r="44" spans="1:32" ht="51">
      <c r="A44" s="24">
        <v>4</v>
      </c>
      <c r="B44" s="166"/>
      <c r="C44" s="166"/>
      <c r="D44" s="24" t="s">
        <v>96</v>
      </c>
      <c r="E44" s="25">
        <f t="shared" si="2"/>
        <v>25.529999999999998</v>
      </c>
      <c r="F44" s="26">
        <v>5.6</v>
      </c>
      <c r="G44" s="24" t="s">
        <v>87</v>
      </c>
      <c r="H44" s="24" t="s">
        <v>87</v>
      </c>
      <c r="I44" s="26">
        <v>7.99</v>
      </c>
      <c r="J44" s="26">
        <v>2.0499999999999998</v>
      </c>
      <c r="K44" s="26">
        <v>1.04</v>
      </c>
      <c r="L44" s="26">
        <v>0.63</v>
      </c>
      <c r="M44" s="27" t="s">
        <v>87</v>
      </c>
      <c r="N44" s="26">
        <v>0.94</v>
      </c>
      <c r="O44" s="26">
        <v>0.94</v>
      </c>
      <c r="P44" s="26" t="s">
        <v>87</v>
      </c>
      <c r="Q44" s="26">
        <v>0.79</v>
      </c>
      <c r="R44" s="24" t="s">
        <v>87</v>
      </c>
      <c r="S44" s="24" t="s">
        <v>87</v>
      </c>
      <c r="T44" s="26">
        <v>0.41</v>
      </c>
      <c r="U44" s="26">
        <v>0.36</v>
      </c>
      <c r="V44" s="26">
        <v>0.74</v>
      </c>
      <c r="W44" s="26">
        <v>0.15</v>
      </c>
      <c r="X44" s="26">
        <v>0.01</v>
      </c>
      <c r="Y44" s="26">
        <v>0.76</v>
      </c>
      <c r="Z44" s="26">
        <v>2.86</v>
      </c>
      <c r="AA44" s="24" t="s">
        <v>87</v>
      </c>
      <c r="AB44" s="24" t="s">
        <v>87</v>
      </c>
      <c r="AC44" s="26">
        <v>0.02</v>
      </c>
      <c r="AD44" s="24" t="s">
        <v>87</v>
      </c>
      <c r="AE44" s="26">
        <v>0.15</v>
      </c>
      <c r="AF44" s="26">
        <v>0.09</v>
      </c>
    </row>
    <row r="45" spans="1:32" ht="12.75" customHeight="1">
      <c r="A45" s="24">
        <v>5</v>
      </c>
      <c r="B45" s="166" t="s">
        <v>97</v>
      </c>
      <c r="C45" s="166" t="s">
        <v>85</v>
      </c>
      <c r="D45" s="24" t="s">
        <v>86</v>
      </c>
      <c r="E45" s="25">
        <f t="shared" si="2"/>
        <v>30.17</v>
      </c>
      <c r="F45" s="26">
        <v>11.88</v>
      </c>
      <c r="G45" s="24" t="s">
        <v>87</v>
      </c>
      <c r="H45" s="24" t="s">
        <v>87</v>
      </c>
      <c r="I45" s="26">
        <v>7.23</v>
      </c>
      <c r="J45" s="26">
        <v>2.0499999999999998</v>
      </c>
      <c r="K45" s="24" t="s">
        <v>87</v>
      </c>
      <c r="L45" s="26">
        <v>0.63</v>
      </c>
      <c r="M45" s="26">
        <v>0.63</v>
      </c>
      <c r="N45" s="26">
        <v>0.94</v>
      </c>
      <c r="O45" s="26">
        <v>0.94</v>
      </c>
      <c r="P45" s="26" t="s">
        <v>87</v>
      </c>
      <c r="Q45" s="26">
        <v>0.79</v>
      </c>
      <c r="R45" s="26">
        <v>0.08</v>
      </c>
      <c r="S45" s="28" t="s">
        <v>87</v>
      </c>
      <c r="T45" s="26">
        <v>0.41</v>
      </c>
      <c r="U45" s="26">
        <v>0.17</v>
      </c>
      <c r="V45" s="26">
        <v>0.39</v>
      </c>
      <c r="W45" s="26">
        <v>0.15</v>
      </c>
      <c r="X45" s="26">
        <v>0.01</v>
      </c>
      <c r="Y45" s="26">
        <v>0.76</v>
      </c>
      <c r="Z45" s="26">
        <v>2.86</v>
      </c>
      <c r="AA45" s="24" t="s">
        <v>87</v>
      </c>
      <c r="AB45" s="24" t="s">
        <v>87</v>
      </c>
      <c r="AC45" s="26">
        <v>0.01</v>
      </c>
      <c r="AD45" s="24" t="s">
        <v>87</v>
      </c>
      <c r="AE45" s="26">
        <v>0.15</v>
      </c>
      <c r="AF45" s="26">
        <v>0.09</v>
      </c>
    </row>
    <row r="46" spans="1:32" ht="51">
      <c r="A46" s="24">
        <v>6</v>
      </c>
      <c r="B46" s="166"/>
      <c r="C46" s="166"/>
      <c r="D46" s="24" t="s">
        <v>88</v>
      </c>
      <c r="E46" s="25">
        <f t="shared" si="2"/>
        <v>29.39</v>
      </c>
      <c r="F46" s="26">
        <v>11.88</v>
      </c>
      <c r="G46" s="24" t="s">
        <v>87</v>
      </c>
      <c r="H46" s="24" t="s">
        <v>87</v>
      </c>
      <c r="I46" s="26">
        <v>7.23</v>
      </c>
      <c r="J46" s="26">
        <v>2.0499999999999998</v>
      </c>
      <c r="K46" s="24" t="s">
        <v>87</v>
      </c>
      <c r="L46" s="26">
        <v>0.63</v>
      </c>
      <c r="M46" s="26">
        <v>0.63</v>
      </c>
      <c r="N46" s="26" t="s">
        <v>87</v>
      </c>
      <c r="O46" s="26">
        <v>0.94</v>
      </c>
      <c r="P46" s="26" t="s">
        <v>87</v>
      </c>
      <c r="Q46" s="26">
        <v>0.79</v>
      </c>
      <c r="R46" s="26">
        <v>0.08</v>
      </c>
      <c r="S46" s="28" t="s">
        <v>87</v>
      </c>
      <c r="T46" s="26">
        <v>0.41</v>
      </c>
      <c r="U46" s="26">
        <v>0.17</v>
      </c>
      <c r="V46" s="26">
        <v>0.39</v>
      </c>
      <c r="W46" s="26">
        <v>0.15</v>
      </c>
      <c r="X46" s="26">
        <v>0.01</v>
      </c>
      <c r="Y46" s="26">
        <v>0.76</v>
      </c>
      <c r="Z46" s="26">
        <v>2.86</v>
      </c>
      <c r="AA46" s="26">
        <v>0.16</v>
      </c>
      <c r="AB46" s="24" t="s">
        <v>87</v>
      </c>
      <c r="AC46" s="26">
        <v>0.01</v>
      </c>
      <c r="AD46" s="24" t="s">
        <v>87</v>
      </c>
      <c r="AE46" s="26">
        <v>0.15</v>
      </c>
      <c r="AF46" s="26">
        <v>0.09</v>
      </c>
    </row>
    <row r="47" spans="1:32" ht="38.25">
      <c r="A47" s="24">
        <v>7</v>
      </c>
      <c r="B47" s="166"/>
      <c r="C47" s="166"/>
      <c r="D47" s="24" t="s">
        <v>89</v>
      </c>
      <c r="E47" s="25">
        <f t="shared" si="2"/>
        <v>29.8</v>
      </c>
      <c r="F47" s="26">
        <v>11.88</v>
      </c>
      <c r="G47" s="24" t="s">
        <v>87</v>
      </c>
      <c r="H47" s="24" t="s">
        <v>87</v>
      </c>
      <c r="I47" s="26">
        <v>7.23</v>
      </c>
      <c r="J47" s="26">
        <v>2.0499999999999998</v>
      </c>
      <c r="K47" s="26">
        <v>1.04</v>
      </c>
      <c r="L47" s="26">
        <v>0.63</v>
      </c>
      <c r="M47" s="27" t="s">
        <v>87</v>
      </c>
      <c r="N47" s="26" t="s">
        <v>87</v>
      </c>
      <c r="O47" s="26">
        <v>0.94</v>
      </c>
      <c r="P47" s="26" t="s">
        <v>87</v>
      </c>
      <c r="Q47" s="26">
        <v>0.79</v>
      </c>
      <c r="R47" s="26">
        <v>0.08</v>
      </c>
      <c r="S47" s="28" t="s">
        <v>87</v>
      </c>
      <c r="T47" s="26">
        <v>0.41</v>
      </c>
      <c r="U47" s="26">
        <v>0.17</v>
      </c>
      <c r="V47" s="26">
        <v>0.39</v>
      </c>
      <c r="W47" s="26">
        <v>0.15</v>
      </c>
      <c r="X47" s="26">
        <v>0.01</v>
      </c>
      <c r="Y47" s="26">
        <v>0.76</v>
      </c>
      <c r="Z47" s="26">
        <v>2.86</v>
      </c>
      <c r="AA47" s="26">
        <v>0.16</v>
      </c>
      <c r="AB47" s="24" t="s">
        <v>87</v>
      </c>
      <c r="AC47" s="26">
        <v>0.01</v>
      </c>
      <c r="AD47" s="24" t="s">
        <v>87</v>
      </c>
      <c r="AE47" s="26">
        <v>0.15</v>
      </c>
      <c r="AF47" s="26">
        <v>0.09</v>
      </c>
    </row>
    <row r="48" spans="1:32" ht="51">
      <c r="A48" s="24">
        <v>8</v>
      </c>
      <c r="B48" s="166"/>
      <c r="C48" s="166"/>
      <c r="D48" s="24" t="s">
        <v>96</v>
      </c>
      <c r="E48" s="25">
        <f t="shared" si="2"/>
        <v>30.580000000000002</v>
      </c>
      <c r="F48" s="26">
        <v>11.88</v>
      </c>
      <c r="G48" s="24" t="s">
        <v>87</v>
      </c>
      <c r="H48" s="24" t="s">
        <v>87</v>
      </c>
      <c r="I48" s="26">
        <v>7.23</v>
      </c>
      <c r="J48" s="26">
        <v>2.0499999999999998</v>
      </c>
      <c r="K48" s="26">
        <v>1.04</v>
      </c>
      <c r="L48" s="26">
        <v>0.63</v>
      </c>
      <c r="M48" s="27" t="s">
        <v>87</v>
      </c>
      <c r="N48" s="26">
        <v>0.94</v>
      </c>
      <c r="O48" s="26">
        <v>0.94</v>
      </c>
      <c r="P48" s="26" t="s">
        <v>87</v>
      </c>
      <c r="Q48" s="26">
        <v>0.79</v>
      </c>
      <c r="R48" s="26">
        <v>0.08</v>
      </c>
      <c r="S48" s="28" t="s">
        <v>87</v>
      </c>
      <c r="T48" s="26">
        <v>0.41</v>
      </c>
      <c r="U48" s="26">
        <v>0.17</v>
      </c>
      <c r="V48" s="26">
        <v>0.39</v>
      </c>
      <c r="W48" s="26">
        <v>0.15</v>
      </c>
      <c r="X48" s="26">
        <v>0.01</v>
      </c>
      <c r="Y48" s="26">
        <v>0.76</v>
      </c>
      <c r="Z48" s="26">
        <v>2.86</v>
      </c>
      <c r="AA48" s="24" t="s">
        <v>87</v>
      </c>
      <c r="AB48" s="24" t="s">
        <v>87</v>
      </c>
      <c r="AC48" s="26">
        <v>0.01</v>
      </c>
      <c r="AD48" s="24" t="s">
        <v>87</v>
      </c>
      <c r="AE48" s="26">
        <v>0.15</v>
      </c>
      <c r="AF48" s="26">
        <v>0.09</v>
      </c>
    </row>
    <row r="49" spans="1:32" ht="12.75" customHeight="1">
      <c r="A49" s="24">
        <v>9</v>
      </c>
      <c r="B49" s="166" t="s">
        <v>101</v>
      </c>
      <c r="C49" s="166" t="s">
        <v>85</v>
      </c>
      <c r="D49" s="24" t="s">
        <v>86</v>
      </c>
      <c r="E49" s="25">
        <f t="shared" si="2"/>
        <v>40.919999999999987</v>
      </c>
      <c r="F49" s="26">
        <v>10.37</v>
      </c>
      <c r="G49" s="24" t="s">
        <v>87</v>
      </c>
      <c r="H49" s="24" t="s">
        <v>87</v>
      </c>
      <c r="I49" s="26">
        <v>19.63</v>
      </c>
      <c r="J49" s="26">
        <v>2.0499999999999998</v>
      </c>
      <c r="K49" s="24" t="s">
        <v>87</v>
      </c>
      <c r="L49" s="26">
        <v>0.63</v>
      </c>
      <c r="M49" s="26">
        <v>0.63</v>
      </c>
      <c r="N49" s="26">
        <v>0.94</v>
      </c>
      <c r="O49" s="26">
        <v>0.94</v>
      </c>
      <c r="P49" s="26" t="s">
        <v>87</v>
      </c>
      <c r="Q49" s="26">
        <v>0.79</v>
      </c>
      <c r="R49" s="26">
        <v>0.08</v>
      </c>
      <c r="S49" s="28" t="s">
        <v>87</v>
      </c>
      <c r="T49" s="26">
        <v>0.41</v>
      </c>
      <c r="U49" s="26">
        <v>0.13</v>
      </c>
      <c r="V49" s="26">
        <v>0.28999999999999998</v>
      </c>
      <c r="W49" s="26">
        <v>0.15</v>
      </c>
      <c r="X49" s="26">
        <v>0.01</v>
      </c>
      <c r="Y49" s="26">
        <v>0.76</v>
      </c>
      <c r="Z49" s="26">
        <v>2.86</v>
      </c>
      <c r="AA49" s="24" t="s">
        <v>87</v>
      </c>
      <c r="AB49" s="24" t="s">
        <v>87</v>
      </c>
      <c r="AC49" s="26">
        <v>0.01</v>
      </c>
      <c r="AD49" s="24" t="s">
        <v>87</v>
      </c>
      <c r="AE49" s="26">
        <v>0.15</v>
      </c>
      <c r="AF49" s="26">
        <v>0.09</v>
      </c>
    </row>
    <row r="50" spans="1:32" ht="51">
      <c r="A50" s="24">
        <v>10</v>
      </c>
      <c r="B50" s="166"/>
      <c r="C50" s="166"/>
      <c r="D50" s="24" t="s">
        <v>88</v>
      </c>
      <c r="E50" s="25">
        <f t="shared" si="2"/>
        <v>40.139999999999986</v>
      </c>
      <c r="F50" s="26">
        <v>10.37</v>
      </c>
      <c r="G50" s="24" t="s">
        <v>87</v>
      </c>
      <c r="H50" s="24" t="s">
        <v>87</v>
      </c>
      <c r="I50" s="26">
        <v>19.63</v>
      </c>
      <c r="J50" s="26">
        <v>2.0499999999999998</v>
      </c>
      <c r="K50" s="24" t="s">
        <v>87</v>
      </c>
      <c r="L50" s="26">
        <v>0.63</v>
      </c>
      <c r="M50" s="26">
        <v>0.63</v>
      </c>
      <c r="N50" s="26" t="s">
        <v>87</v>
      </c>
      <c r="O50" s="26">
        <v>0.94</v>
      </c>
      <c r="P50" s="26" t="s">
        <v>87</v>
      </c>
      <c r="Q50" s="26">
        <v>0.79</v>
      </c>
      <c r="R50" s="26">
        <v>0.08</v>
      </c>
      <c r="S50" s="28" t="s">
        <v>87</v>
      </c>
      <c r="T50" s="26">
        <v>0.41</v>
      </c>
      <c r="U50" s="26">
        <v>0.13</v>
      </c>
      <c r="V50" s="26">
        <v>0.28999999999999998</v>
      </c>
      <c r="W50" s="26">
        <v>0.15</v>
      </c>
      <c r="X50" s="26">
        <v>0.01</v>
      </c>
      <c r="Y50" s="26">
        <v>0.76</v>
      </c>
      <c r="Z50" s="26">
        <v>2.86</v>
      </c>
      <c r="AA50" s="26">
        <v>0.16</v>
      </c>
      <c r="AB50" s="24" t="s">
        <v>87</v>
      </c>
      <c r="AC50" s="26">
        <v>0.01</v>
      </c>
      <c r="AD50" s="24" t="s">
        <v>87</v>
      </c>
      <c r="AE50" s="26">
        <v>0.15</v>
      </c>
      <c r="AF50" s="26">
        <v>0.09</v>
      </c>
    </row>
    <row r="51" spans="1:32" ht="38.25">
      <c r="A51" s="24">
        <v>11</v>
      </c>
      <c r="B51" s="166"/>
      <c r="C51" s="166"/>
      <c r="D51" s="24" t="s">
        <v>89</v>
      </c>
      <c r="E51" s="25">
        <f t="shared" si="2"/>
        <v>40.549999999999983</v>
      </c>
      <c r="F51" s="26">
        <v>10.37</v>
      </c>
      <c r="G51" s="24" t="s">
        <v>87</v>
      </c>
      <c r="H51" s="24" t="s">
        <v>87</v>
      </c>
      <c r="I51" s="26">
        <v>19.63</v>
      </c>
      <c r="J51" s="26">
        <v>2.0499999999999998</v>
      </c>
      <c r="K51" s="26">
        <v>1.04</v>
      </c>
      <c r="L51" s="26">
        <v>0.63</v>
      </c>
      <c r="M51" s="27" t="s">
        <v>87</v>
      </c>
      <c r="N51" s="26" t="s">
        <v>87</v>
      </c>
      <c r="O51" s="26">
        <v>0.94</v>
      </c>
      <c r="P51" s="26" t="s">
        <v>87</v>
      </c>
      <c r="Q51" s="26">
        <v>0.79</v>
      </c>
      <c r="R51" s="26">
        <v>0.08</v>
      </c>
      <c r="S51" s="28" t="s">
        <v>87</v>
      </c>
      <c r="T51" s="26">
        <v>0.41</v>
      </c>
      <c r="U51" s="26">
        <v>0.13</v>
      </c>
      <c r="V51" s="26">
        <v>0.28999999999999998</v>
      </c>
      <c r="W51" s="26">
        <v>0.15</v>
      </c>
      <c r="X51" s="26">
        <v>0.01</v>
      </c>
      <c r="Y51" s="26">
        <v>0.76</v>
      </c>
      <c r="Z51" s="26">
        <v>2.86</v>
      </c>
      <c r="AA51" s="26">
        <v>0.16</v>
      </c>
      <c r="AB51" s="24" t="s">
        <v>87</v>
      </c>
      <c r="AC51" s="26">
        <v>0.01</v>
      </c>
      <c r="AD51" s="24" t="s">
        <v>87</v>
      </c>
      <c r="AE51" s="26">
        <v>0.15</v>
      </c>
      <c r="AF51" s="26">
        <v>0.09</v>
      </c>
    </row>
    <row r="52" spans="1:32" ht="51">
      <c r="A52" s="24">
        <v>12</v>
      </c>
      <c r="B52" s="166"/>
      <c r="C52" s="166"/>
      <c r="D52" s="24" t="s">
        <v>96</v>
      </c>
      <c r="E52" s="25">
        <f t="shared" si="2"/>
        <v>41.329999999999984</v>
      </c>
      <c r="F52" s="26">
        <v>10.37</v>
      </c>
      <c r="G52" s="24" t="s">
        <v>87</v>
      </c>
      <c r="H52" s="24" t="s">
        <v>87</v>
      </c>
      <c r="I52" s="26">
        <v>19.63</v>
      </c>
      <c r="J52" s="26">
        <v>2.0499999999999998</v>
      </c>
      <c r="K52" s="26">
        <v>1.04</v>
      </c>
      <c r="L52" s="26">
        <v>0.63</v>
      </c>
      <c r="M52" s="27" t="s">
        <v>87</v>
      </c>
      <c r="N52" s="26">
        <v>0.94</v>
      </c>
      <c r="O52" s="26">
        <v>0.94</v>
      </c>
      <c r="P52" s="26" t="s">
        <v>87</v>
      </c>
      <c r="Q52" s="26">
        <v>0.79</v>
      </c>
      <c r="R52" s="26">
        <v>0.08</v>
      </c>
      <c r="S52" s="28" t="s">
        <v>87</v>
      </c>
      <c r="T52" s="26">
        <v>0.41</v>
      </c>
      <c r="U52" s="26">
        <v>0.13</v>
      </c>
      <c r="V52" s="26">
        <v>0.28999999999999998</v>
      </c>
      <c r="W52" s="26">
        <v>0.15</v>
      </c>
      <c r="X52" s="26">
        <v>0.01</v>
      </c>
      <c r="Y52" s="26">
        <v>0.76</v>
      </c>
      <c r="Z52" s="26">
        <v>2.86</v>
      </c>
      <c r="AA52" s="24" t="s">
        <v>87</v>
      </c>
      <c r="AB52" s="24" t="s">
        <v>87</v>
      </c>
      <c r="AC52" s="26">
        <v>0.01</v>
      </c>
      <c r="AD52" s="24" t="s">
        <v>87</v>
      </c>
      <c r="AE52" s="26">
        <v>0.15</v>
      </c>
      <c r="AF52" s="26">
        <v>0.09</v>
      </c>
    </row>
    <row r="53" spans="1:32">
      <c r="A53" s="29"/>
      <c r="B53" s="29"/>
      <c r="C53" s="19"/>
      <c r="D53" s="19"/>
      <c r="E53" s="19"/>
    </row>
    <row r="54" spans="1:32">
      <c r="A54" s="29"/>
      <c r="B54" s="29"/>
      <c r="C54" s="19"/>
      <c r="D54" s="19"/>
      <c r="E54" s="19"/>
    </row>
    <row r="55" spans="1:32">
      <c r="A55" s="29"/>
      <c r="B55" s="29"/>
      <c r="C55" s="19"/>
      <c r="D55" s="19"/>
      <c r="E55" s="19"/>
    </row>
    <row r="56" spans="1:32">
      <c r="A56" s="29"/>
      <c r="B56" s="29"/>
      <c r="C56" s="19"/>
      <c r="D56" s="19"/>
      <c r="E56" s="19"/>
    </row>
    <row r="57" spans="1:32">
      <c r="A57" s="29"/>
      <c r="B57" s="29"/>
      <c r="C57" s="19"/>
      <c r="D57" s="19"/>
      <c r="E57" s="19"/>
    </row>
    <row r="58" spans="1:32">
      <c r="A58" s="29"/>
      <c r="B58" s="29"/>
      <c r="C58" s="19"/>
      <c r="D58" s="19"/>
      <c r="E58" s="19"/>
    </row>
    <row r="59" spans="1:32">
      <c r="A59" s="29"/>
      <c r="B59" s="29"/>
      <c r="C59" s="19"/>
      <c r="D59" s="19"/>
      <c r="E59" s="19"/>
    </row>
    <row r="60" spans="1:32">
      <c r="A60" s="29"/>
      <c r="B60" s="29"/>
      <c r="C60" s="19"/>
      <c r="D60" s="19"/>
      <c r="E60" s="19"/>
    </row>
    <row r="61" spans="1:32">
      <c r="A61" s="29"/>
      <c r="B61" s="29"/>
      <c r="C61" s="19"/>
      <c r="D61" s="19"/>
      <c r="E61" s="19"/>
    </row>
    <row r="62" spans="1:32">
      <c r="A62" s="29"/>
      <c r="B62" s="29"/>
      <c r="C62" s="19"/>
      <c r="D62" s="19"/>
      <c r="E62" s="19"/>
    </row>
    <row r="63" spans="1:32">
      <c r="A63" s="29"/>
      <c r="B63" s="29"/>
      <c r="C63" s="19"/>
      <c r="D63" s="19"/>
      <c r="E63" s="19"/>
    </row>
    <row r="64" spans="1:32">
      <c r="A64" s="29"/>
      <c r="B64" s="29"/>
      <c r="C64" s="19"/>
      <c r="D64" s="19"/>
      <c r="E64" s="19"/>
    </row>
    <row r="65" spans="1:5">
      <c r="A65" s="29"/>
      <c r="B65" s="29"/>
      <c r="C65" s="19"/>
      <c r="D65" s="19"/>
      <c r="E65" s="19"/>
    </row>
    <row r="66" spans="1:5">
      <c r="A66" s="29"/>
      <c r="B66" s="29"/>
      <c r="C66" s="19"/>
      <c r="D66" s="19"/>
      <c r="E66" s="19"/>
    </row>
    <row r="67" spans="1:5">
      <c r="A67" s="29"/>
      <c r="B67" s="29"/>
      <c r="C67" s="19"/>
      <c r="D67" s="19"/>
      <c r="E67" s="19"/>
    </row>
    <row r="68" spans="1:5">
      <c r="A68" s="29"/>
      <c r="B68" s="29"/>
      <c r="C68" s="19"/>
      <c r="D68" s="19"/>
      <c r="E68" s="19"/>
    </row>
    <row r="69" spans="1:5">
      <c r="A69" s="29"/>
      <c r="B69" s="29"/>
      <c r="C69" s="19"/>
      <c r="D69" s="19"/>
      <c r="E69" s="19"/>
    </row>
    <row r="70" spans="1:5">
      <c r="A70" s="29"/>
      <c r="B70" s="29"/>
      <c r="C70" s="19"/>
      <c r="D70" s="19"/>
      <c r="E70" s="19"/>
    </row>
    <row r="71" spans="1:5">
      <c r="A71" s="29"/>
      <c r="B71" s="29"/>
      <c r="C71" s="19"/>
      <c r="D71" s="19"/>
      <c r="E71" s="19"/>
    </row>
    <row r="72" spans="1:5">
      <c r="A72" s="29"/>
      <c r="B72" s="29"/>
      <c r="C72" s="19"/>
      <c r="D72" s="19"/>
      <c r="E72" s="19"/>
    </row>
    <row r="73" spans="1:5">
      <c r="A73" s="29"/>
      <c r="B73" s="29"/>
      <c r="C73" s="19"/>
      <c r="D73" s="19"/>
      <c r="E73" s="19"/>
    </row>
    <row r="74" spans="1:5">
      <c r="A74" s="29"/>
      <c r="B74" s="29"/>
      <c r="C74" s="19"/>
      <c r="D74" s="19"/>
      <c r="E74" s="19"/>
    </row>
    <row r="75" spans="1:5">
      <c r="A75" s="29"/>
      <c r="B75" s="29"/>
      <c r="C75" s="19"/>
      <c r="D75" s="19"/>
      <c r="E75" s="19"/>
    </row>
    <row r="76" spans="1:5">
      <c r="A76" s="29"/>
      <c r="B76" s="29"/>
      <c r="C76" s="19"/>
      <c r="D76" s="19"/>
      <c r="E76" s="19"/>
    </row>
    <row r="77" spans="1:5">
      <c r="A77" s="29"/>
      <c r="B77" s="29"/>
      <c r="C77" s="19"/>
      <c r="D77" s="19"/>
      <c r="E77" s="19"/>
    </row>
    <row r="78" spans="1:5">
      <c r="A78" s="29"/>
      <c r="B78" s="29"/>
      <c r="C78" s="19"/>
      <c r="D78" s="19"/>
      <c r="E78" s="19"/>
    </row>
    <row r="79" spans="1:5">
      <c r="A79" s="29"/>
      <c r="B79" s="29"/>
      <c r="C79" s="19"/>
      <c r="D79" s="19"/>
      <c r="E79" s="19"/>
    </row>
    <row r="80" spans="1:5">
      <c r="A80" s="29"/>
      <c r="B80" s="29"/>
      <c r="C80" s="19"/>
      <c r="D80" s="19"/>
      <c r="E80" s="19"/>
    </row>
    <row r="81" spans="1:5">
      <c r="A81" s="29"/>
      <c r="B81" s="29"/>
      <c r="C81" s="19"/>
      <c r="D81" s="19"/>
      <c r="E81" s="19"/>
    </row>
    <row r="82" spans="1:5">
      <c r="A82" s="29"/>
      <c r="B82" s="29"/>
      <c r="C82" s="19"/>
      <c r="D82" s="19"/>
      <c r="E82" s="19"/>
    </row>
    <row r="83" spans="1:5">
      <c r="A83" s="29"/>
      <c r="B83" s="29"/>
      <c r="C83" s="19"/>
      <c r="D83" s="19"/>
      <c r="E83" s="19"/>
    </row>
  </sheetData>
  <sheetProtection selectLockedCells="1" selectUnlockedCells="1"/>
  <mergeCells count="59">
    <mergeCell ref="B13:B16"/>
    <mergeCell ref="C13:C14"/>
    <mergeCell ref="C15:C16"/>
    <mergeCell ref="Y6:Y7"/>
    <mergeCell ref="Z6:Z7"/>
    <mergeCell ref="L6:Q6"/>
    <mergeCell ref="R6:T6"/>
    <mergeCell ref="U6:U7"/>
    <mergeCell ref="V6:V7"/>
    <mergeCell ref="W6:W7"/>
    <mergeCell ref="X6:X7"/>
    <mergeCell ref="F6:F7"/>
    <mergeCell ref="H6:H7"/>
    <mergeCell ref="I6:I7"/>
    <mergeCell ref="J6:J7"/>
    <mergeCell ref="A8:AF8"/>
    <mergeCell ref="AE6:AE7"/>
    <mergeCell ref="F5:H5"/>
    <mergeCell ref="I5:K5"/>
    <mergeCell ref="L5:V5"/>
    <mergeCell ref="W5:AF5"/>
    <mergeCell ref="AF6:AF7"/>
    <mergeCell ref="AD6:AD7"/>
    <mergeCell ref="B9:B12"/>
    <mergeCell ref="C9:C12"/>
    <mergeCell ref="AA6:AA7"/>
    <mergeCell ref="AB6:AB7"/>
    <mergeCell ref="AC6:AC7"/>
    <mergeCell ref="K6:K7"/>
    <mergeCell ref="A4:A7"/>
    <mergeCell ref="B4:B7"/>
    <mergeCell ref="C4:C7"/>
    <mergeCell ref="D4:D7"/>
    <mergeCell ref="E4:E7"/>
    <mergeCell ref="F4:AF4"/>
    <mergeCell ref="G6:G7"/>
    <mergeCell ref="B36:B37"/>
    <mergeCell ref="C36:C37"/>
    <mergeCell ref="B17:B18"/>
    <mergeCell ref="C17:C18"/>
    <mergeCell ref="A19:AF19"/>
    <mergeCell ref="B20:B23"/>
    <mergeCell ref="C20:C23"/>
    <mergeCell ref="B24:B27"/>
    <mergeCell ref="C24:C27"/>
    <mergeCell ref="B28:B31"/>
    <mergeCell ref="C28:C31"/>
    <mergeCell ref="B32:B35"/>
    <mergeCell ref="C32:C33"/>
    <mergeCell ref="C34:C35"/>
    <mergeCell ref="B49:B52"/>
    <mergeCell ref="C49:C52"/>
    <mergeCell ref="B38:B39"/>
    <mergeCell ref="C38:C39"/>
    <mergeCell ref="A40:AF40"/>
    <mergeCell ref="B41:B44"/>
    <mergeCell ref="C41:C44"/>
    <mergeCell ref="B45:B48"/>
    <mergeCell ref="C45:C48"/>
  </mergeCells>
  <pageMargins left="0.19652777777777777" right="0.19652777777777777" top="0.3937499999999999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91"/>
  <sheetViews>
    <sheetView topLeftCell="A61" workbookViewId="0">
      <selection activeCell="H64" sqref="H64"/>
    </sheetView>
  </sheetViews>
  <sheetFormatPr defaultRowHeight="15.75"/>
  <cols>
    <col min="1" max="1" width="5.140625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>
      <c r="D1" s="174" t="s">
        <v>102</v>
      </c>
      <c r="E1" s="174"/>
    </row>
    <row r="3" spans="1:7" s="38" customFormat="1" ht="55.5" customHeight="1">
      <c r="A3" s="175" t="s">
        <v>103</v>
      </c>
      <c r="B3" s="175"/>
      <c r="C3" s="175"/>
      <c r="D3" s="175"/>
      <c r="E3" s="175"/>
      <c r="F3" s="36"/>
      <c r="G3" s="37"/>
    </row>
    <row r="4" spans="1:7" ht="90" customHeight="1">
      <c r="A4" s="88" t="s">
        <v>104</v>
      </c>
      <c r="B4" s="82" t="s">
        <v>105</v>
      </c>
      <c r="C4" s="82" t="s">
        <v>106</v>
      </c>
      <c r="D4" s="83" t="s">
        <v>270</v>
      </c>
      <c r="E4" s="83" t="s">
        <v>108</v>
      </c>
    </row>
    <row r="5" spans="1:7" ht="29.25" customHeight="1">
      <c r="A5" s="83" t="s">
        <v>109</v>
      </c>
      <c r="B5" s="173" t="s">
        <v>110</v>
      </c>
      <c r="C5" s="173"/>
      <c r="D5" s="82"/>
      <c r="E5" s="82"/>
    </row>
    <row r="6" spans="1:7" ht="63">
      <c r="A6" s="84" t="s">
        <v>111</v>
      </c>
      <c r="B6" s="89" t="s">
        <v>231</v>
      </c>
      <c r="C6" s="84" t="s">
        <v>0</v>
      </c>
      <c r="D6" s="82"/>
      <c r="E6" s="85">
        <v>1.68</v>
      </c>
    </row>
    <row r="7" spans="1:7" ht="61.5" customHeight="1">
      <c r="A7" s="84" t="s">
        <v>112</v>
      </c>
      <c r="B7" s="89" t="s">
        <v>232</v>
      </c>
      <c r="C7" s="84" t="s">
        <v>0</v>
      </c>
      <c r="D7" s="82"/>
      <c r="E7" s="85">
        <v>0.14000000000000001</v>
      </c>
    </row>
    <row r="8" spans="1:7" ht="59.25" customHeight="1">
      <c r="A8" s="84" t="s">
        <v>113</v>
      </c>
      <c r="B8" s="90" t="s">
        <v>1</v>
      </c>
      <c r="C8" s="84" t="s">
        <v>2</v>
      </c>
      <c r="D8" s="82"/>
      <c r="E8" s="85">
        <v>0.06</v>
      </c>
    </row>
    <row r="9" spans="1:7" ht="27.75" customHeight="1">
      <c r="A9" s="84" t="s">
        <v>114</v>
      </c>
      <c r="B9" s="91" t="s">
        <v>4</v>
      </c>
      <c r="C9" s="72" t="s">
        <v>3</v>
      </c>
      <c r="D9" s="82"/>
      <c r="E9" s="85">
        <v>0.1</v>
      </c>
    </row>
    <row r="10" spans="1:7" ht="27.75" customHeight="1">
      <c r="A10" s="84" t="s">
        <v>240</v>
      </c>
      <c r="B10" s="91" t="s">
        <v>5</v>
      </c>
      <c r="C10" s="72" t="s">
        <v>6</v>
      </c>
      <c r="D10" s="82"/>
      <c r="E10" s="85">
        <v>0.2</v>
      </c>
    </row>
    <row r="11" spans="1:7" ht="27.75" customHeight="1">
      <c r="A11" s="84" t="s">
        <v>116</v>
      </c>
      <c r="B11" s="91" t="s">
        <v>7</v>
      </c>
      <c r="C11" s="72" t="s">
        <v>6</v>
      </c>
      <c r="D11" s="82"/>
      <c r="E11" s="85">
        <v>0.14000000000000001</v>
      </c>
    </row>
    <row r="12" spans="1:7" s="44" customFormat="1" ht="21.75" customHeight="1">
      <c r="A12" s="83" t="s">
        <v>118</v>
      </c>
      <c r="B12" s="173" t="s">
        <v>119</v>
      </c>
      <c r="C12" s="173"/>
      <c r="D12" s="82"/>
      <c r="E12" s="82"/>
      <c r="F12" s="34"/>
      <c r="G12" s="32"/>
    </row>
    <row r="13" spans="1:7" ht="94.5">
      <c r="A13" s="84" t="s">
        <v>120</v>
      </c>
      <c r="B13" s="91" t="s">
        <v>8</v>
      </c>
      <c r="C13" s="84" t="s">
        <v>9</v>
      </c>
      <c r="D13" s="82"/>
      <c r="E13" s="85">
        <v>0.35</v>
      </c>
    </row>
    <row r="14" spans="1:7" ht="104.25" customHeight="1">
      <c r="A14" s="84" t="s">
        <v>121</v>
      </c>
      <c r="B14" s="91" t="s">
        <v>10</v>
      </c>
      <c r="C14" s="84" t="s">
        <v>0</v>
      </c>
      <c r="D14" s="82"/>
      <c r="E14" s="85">
        <v>0.02</v>
      </c>
    </row>
    <row r="15" spans="1:7" ht="59.25" customHeight="1">
      <c r="A15" s="84" t="s">
        <v>122</v>
      </c>
      <c r="B15" s="92" t="s">
        <v>11</v>
      </c>
      <c r="C15" s="72" t="s">
        <v>3</v>
      </c>
      <c r="D15" s="82"/>
      <c r="E15" s="85">
        <v>0.02</v>
      </c>
    </row>
    <row r="16" spans="1:7">
      <c r="A16" s="84" t="s">
        <v>123</v>
      </c>
      <c r="B16" s="91" t="s">
        <v>12</v>
      </c>
      <c r="C16" s="72" t="s">
        <v>13</v>
      </c>
      <c r="D16" s="82"/>
      <c r="E16" s="85">
        <v>0.02</v>
      </c>
    </row>
    <row r="17" spans="1:5">
      <c r="A17" s="84" t="s">
        <v>124</v>
      </c>
      <c r="B17" s="91" t="s">
        <v>14</v>
      </c>
      <c r="C17" s="72" t="s">
        <v>13</v>
      </c>
      <c r="D17" s="82"/>
      <c r="E17" s="85">
        <v>0.06</v>
      </c>
    </row>
    <row r="18" spans="1:5" ht="47.25">
      <c r="A18" s="84" t="s">
        <v>125</v>
      </c>
      <c r="B18" s="91" t="s">
        <v>16</v>
      </c>
      <c r="C18" s="72" t="s">
        <v>233</v>
      </c>
      <c r="D18" s="82"/>
      <c r="E18" s="85">
        <v>0.12</v>
      </c>
    </row>
    <row r="19" spans="1:5" ht="29.25" customHeight="1">
      <c r="A19" s="83" t="s">
        <v>126</v>
      </c>
      <c r="B19" s="173" t="s">
        <v>127</v>
      </c>
      <c r="C19" s="173"/>
      <c r="D19" s="82"/>
      <c r="E19" s="82"/>
    </row>
    <row r="20" spans="1:5" ht="63">
      <c r="A20" s="84" t="s">
        <v>128</v>
      </c>
      <c r="B20" s="93" t="s">
        <v>17</v>
      </c>
      <c r="C20" s="72" t="s">
        <v>15</v>
      </c>
      <c r="D20" s="82"/>
      <c r="E20" s="85">
        <v>1.1000000000000001</v>
      </c>
    </row>
    <row r="21" spans="1:5" ht="81.75" customHeight="1">
      <c r="A21" s="84" t="s">
        <v>129</v>
      </c>
      <c r="B21" s="93" t="s">
        <v>18</v>
      </c>
      <c r="C21" s="72" t="s">
        <v>15</v>
      </c>
      <c r="D21" s="82"/>
      <c r="E21" s="85">
        <v>0.63</v>
      </c>
    </row>
    <row r="22" spans="1:5" ht="42" customHeight="1">
      <c r="A22" s="84" t="s">
        <v>130</v>
      </c>
      <c r="B22" s="93" t="s">
        <v>19</v>
      </c>
      <c r="C22" s="72" t="s">
        <v>3</v>
      </c>
      <c r="D22" s="82"/>
      <c r="E22" s="85">
        <v>1.48</v>
      </c>
    </row>
    <row r="23" spans="1:5" ht="31.5" customHeight="1">
      <c r="A23" s="84" t="s">
        <v>130</v>
      </c>
      <c r="B23" s="93" t="s">
        <v>20</v>
      </c>
      <c r="C23" s="86" t="s">
        <v>38</v>
      </c>
      <c r="D23" s="82"/>
      <c r="E23" s="85">
        <v>0.12</v>
      </c>
    </row>
    <row r="24" spans="1:5" ht="100.5" customHeight="1">
      <c r="A24" s="84" t="s">
        <v>131</v>
      </c>
      <c r="B24" s="93" t="s">
        <v>21</v>
      </c>
      <c r="C24" s="72" t="s">
        <v>15</v>
      </c>
      <c r="D24" s="82"/>
      <c r="E24" s="85">
        <v>1.3</v>
      </c>
    </row>
    <row r="25" spans="1:5" ht="96.75" customHeight="1">
      <c r="A25" s="94" t="s">
        <v>132</v>
      </c>
      <c r="B25" s="93" t="s">
        <v>22</v>
      </c>
      <c r="C25" s="72" t="s">
        <v>15</v>
      </c>
      <c r="D25" s="82"/>
      <c r="E25" s="85">
        <v>0.18</v>
      </c>
    </row>
    <row r="26" spans="1:5" ht="30.75" customHeight="1">
      <c r="A26" s="83" t="s">
        <v>134</v>
      </c>
      <c r="B26" s="173" t="s">
        <v>135</v>
      </c>
      <c r="C26" s="173"/>
      <c r="D26" s="82"/>
      <c r="E26" s="82"/>
    </row>
    <row r="27" spans="1:5" ht="83.25" customHeight="1">
      <c r="A27" s="84" t="s">
        <v>136</v>
      </c>
      <c r="B27" s="95" t="s">
        <v>24</v>
      </c>
      <c r="C27" s="72" t="s">
        <v>15</v>
      </c>
      <c r="D27" s="82"/>
      <c r="E27" s="85">
        <v>0.32</v>
      </c>
    </row>
    <row r="28" spans="1:5" ht="63">
      <c r="A28" s="84" t="s">
        <v>137</v>
      </c>
      <c r="B28" s="95" t="s">
        <v>25</v>
      </c>
      <c r="C28" s="72" t="s">
        <v>15</v>
      </c>
      <c r="D28" s="82"/>
      <c r="E28" s="85">
        <v>0.35</v>
      </c>
    </row>
    <row r="29" spans="1:5" ht="74.25" customHeight="1">
      <c r="A29" s="84" t="s">
        <v>138</v>
      </c>
      <c r="B29" s="95" t="s">
        <v>26</v>
      </c>
      <c r="C29" s="72" t="s">
        <v>15</v>
      </c>
      <c r="D29" s="82"/>
      <c r="E29" s="85">
        <v>0.04</v>
      </c>
    </row>
    <row r="30" spans="1:5" ht="74.25" customHeight="1">
      <c r="A30" s="84" t="s">
        <v>139</v>
      </c>
      <c r="B30" s="95" t="s">
        <v>27</v>
      </c>
      <c r="C30" s="72" t="s">
        <v>15</v>
      </c>
      <c r="D30" s="82"/>
      <c r="E30" s="85">
        <v>0.24</v>
      </c>
    </row>
    <row r="31" spans="1:5" ht="27.75" customHeight="1">
      <c r="A31" s="96" t="s">
        <v>140</v>
      </c>
      <c r="B31" s="173" t="s">
        <v>146</v>
      </c>
      <c r="C31" s="173"/>
      <c r="D31" s="82"/>
      <c r="E31" s="82"/>
    </row>
    <row r="32" spans="1:5" ht="90.75" customHeight="1">
      <c r="A32" s="97" t="s">
        <v>141</v>
      </c>
      <c r="B32" s="98" t="s">
        <v>30</v>
      </c>
      <c r="C32" s="72" t="s">
        <v>29</v>
      </c>
      <c r="D32" s="82"/>
      <c r="E32" s="85">
        <v>0.02</v>
      </c>
    </row>
    <row r="33" spans="1:5" ht="63">
      <c r="A33" s="97" t="s">
        <v>142</v>
      </c>
      <c r="B33" s="98" t="s">
        <v>31</v>
      </c>
      <c r="C33" s="72" t="s">
        <v>29</v>
      </c>
      <c r="D33" s="82"/>
      <c r="E33" s="85">
        <v>0.02</v>
      </c>
    </row>
    <row r="34" spans="1:5" ht="93.75" customHeight="1">
      <c r="A34" s="97" t="s">
        <v>241</v>
      </c>
      <c r="B34" s="98" t="s">
        <v>32</v>
      </c>
      <c r="C34" s="72" t="s">
        <v>29</v>
      </c>
      <c r="D34" s="82"/>
      <c r="E34" s="85">
        <v>0.1</v>
      </c>
    </row>
    <row r="35" spans="1:5" ht="90" customHeight="1">
      <c r="A35" s="97" t="s">
        <v>242</v>
      </c>
      <c r="B35" s="98" t="s">
        <v>33</v>
      </c>
      <c r="C35" s="72" t="s">
        <v>29</v>
      </c>
      <c r="D35" s="82"/>
      <c r="E35" s="85">
        <v>0.2</v>
      </c>
    </row>
    <row r="36" spans="1:5" ht="90.75" customHeight="1">
      <c r="A36" s="97" t="s">
        <v>243</v>
      </c>
      <c r="B36" s="98" t="s">
        <v>234</v>
      </c>
      <c r="C36" s="72" t="s">
        <v>29</v>
      </c>
      <c r="D36" s="82"/>
      <c r="E36" s="85">
        <v>0.02</v>
      </c>
    </row>
    <row r="37" spans="1:5" ht="90.75" customHeight="1">
      <c r="A37" s="97" t="s">
        <v>244</v>
      </c>
      <c r="B37" s="99" t="s">
        <v>34</v>
      </c>
      <c r="C37" s="72" t="s">
        <v>29</v>
      </c>
      <c r="D37" s="82"/>
      <c r="E37" s="85">
        <v>0.12</v>
      </c>
    </row>
    <row r="38" spans="1:5" ht="90.75" customHeight="1">
      <c r="A38" s="97" t="s">
        <v>245</v>
      </c>
      <c r="B38" s="100" t="s">
        <v>35</v>
      </c>
      <c r="C38" s="72" t="s">
        <v>235</v>
      </c>
      <c r="D38" s="82"/>
      <c r="E38" s="85">
        <v>0.1</v>
      </c>
    </row>
    <row r="39" spans="1:5" ht="90.75" customHeight="1">
      <c r="A39" s="97" t="s">
        <v>246</v>
      </c>
      <c r="B39" s="98" t="s">
        <v>36</v>
      </c>
      <c r="C39" s="72" t="s">
        <v>235</v>
      </c>
      <c r="D39" s="82"/>
      <c r="E39" s="85">
        <v>0.16</v>
      </c>
    </row>
    <row r="40" spans="1:5" ht="90.75" customHeight="1">
      <c r="A40" s="97" t="s">
        <v>247</v>
      </c>
      <c r="B40" s="91" t="s">
        <v>236</v>
      </c>
      <c r="C40" s="72" t="s">
        <v>37</v>
      </c>
      <c r="D40" s="82"/>
      <c r="E40" s="85">
        <v>0.26</v>
      </c>
    </row>
    <row r="41" spans="1:5" ht="27" customHeight="1">
      <c r="A41" s="83" t="s">
        <v>143</v>
      </c>
      <c r="B41" s="173" t="s">
        <v>149</v>
      </c>
      <c r="C41" s="173"/>
      <c r="D41" s="82"/>
      <c r="E41" s="82"/>
    </row>
    <row r="42" spans="1:5" ht="63">
      <c r="A42" s="101" t="s">
        <v>144</v>
      </c>
      <c r="B42" s="102" t="s">
        <v>151</v>
      </c>
      <c r="C42" s="72" t="s">
        <v>15</v>
      </c>
      <c r="D42" s="82"/>
      <c r="E42" s="85">
        <v>0.04</v>
      </c>
    </row>
    <row r="43" spans="1:5" ht="63">
      <c r="A43" s="101" t="s">
        <v>248</v>
      </c>
      <c r="B43" s="102" t="s">
        <v>152</v>
      </c>
      <c r="C43" s="72" t="s">
        <v>15</v>
      </c>
      <c r="D43" s="82"/>
      <c r="E43" s="85">
        <v>0.04</v>
      </c>
    </row>
    <row r="44" spans="1:5" ht="63">
      <c r="A44" s="101" t="s">
        <v>249</v>
      </c>
      <c r="B44" s="102" t="s">
        <v>153</v>
      </c>
      <c r="C44" s="72" t="s">
        <v>15</v>
      </c>
      <c r="D44" s="82"/>
      <c r="E44" s="85">
        <v>0.08</v>
      </c>
    </row>
    <row r="45" spans="1:5" ht="63">
      <c r="A45" s="101" t="s">
        <v>250</v>
      </c>
      <c r="B45" s="102" t="s">
        <v>154</v>
      </c>
      <c r="C45" s="72" t="s">
        <v>15</v>
      </c>
      <c r="D45" s="82"/>
      <c r="E45" s="85">
        <v>0.12</v>
      </c>
    </row>
    <row r="46" spans="1:5" ht="63">
      <c r="A46" s="101" t="s">
        <v>251</v>
      </c>
      <c r="B46" s="102" t="s">
        <v>155</v>
      </c>
      <c r="C46" s="72" t="s">
        <v>15</v>
      </c>
      <c r="D46" s="82"/>
      <c r="E46" s="85">
        <v>0.08</v>
      </c>
    </row>
    <row r="47" spans="1:5" ht="81" customHeight="1">
      <c r="A47" s="101" t="s">
        <v>252</v>
      </c>
      <c r="B47" s="102" t="s">
        <v>156</v>
      </c>
      <c r="C47" s="72" t="s">
        <v>15</v>
      </c>
      <c r="D47" s="82"/>
      <c r="E47" s="85">
        <v>0.02</v>
      </c>
    </row>
    <row r="48" spans="1:5" ht="81" customHeight="1">
      <c r="A48" s="101" t="s">
        <v>253</v>
      </c>
      <c r="B48" s="102" t="s">
        <v>157</v>
      </c>
      <c r="C48" s="72" t="s">
        <v>15</v>
      </c>
      <c r="D48" s="82"/>
      <c r="E48" s="85">
        <v>0.28000000000000003</v>
      </c>
    </row>
    <row r="49" spans="1:5" ht="27.75" customHeight="1">
      <c r="A49" s="83" t="s">
        <v>145</v>
      </c>
      <c r="B49" s="173" t="s">
        <v>159</v>
      </c>
      <c r="C49" s="173"/>
      <c r="D49" s="82"/>
      <c r="E49" s="82"/>
    </row>
    <row r="50" spans="1:5" ht="75.75" customHeight="1">
      <c r="A50" s="94" t="s">
        <v>254</v>
      </c>
      <c r="B50" s="93" t="s">
        <v>161</v>
      </c>
      <c r="C50" s="72" t="s">
        <v>15</v>
      </c>
      <c r="D50" s="82"/>
      <c r="E50" s="85">
        <v>0.1</v>
      </c>
    </row>
    <row r="51" spans="1:5" ht="81.75" customHeight="1">
      <c r="A51" s="94" t="s">
        <v>255</v>
      </c>
      <c r="B51" s="93" t="s">
        <v>23</v>
      </c>
      <c r="C51" s="72" t="s">
        <v>15</v>
      </c>
      <c r="D51" s="82"/>
      <c r="E51" s="85">
        <v>0.53</v>
      </c>
    </row>
    <row r="52" spans="1:5" ht="79.5" customHeight="1">
      <c r="A52" s="94" t="s">
        <v>256</v>
      </c>
      <c r="B52" s="95" t="s">
        <v>166</v>
      </c>
      <c r="C52" s="72" t="s">
        <v>15</v>
      </c>
      <c r="D52" s="82"/>
      <c r="E52" s="85">
        <v>0.43</v>
      </c>
    </row>
    <row r="53" spans="1:5" ht="77.25" customHeight="1">
      <c r="A53" s="101" t="s">
        <v>257</v>
      </c>
      <c r="B53" s="91" t="s">
        <v>167</v>
      </c>
      <c r="C53" s="72" t="s">
        <v>15</v>
      </c>
      <c r="D53" s="82"/>
      <c r="E53" s="85">
        <v>0.02</v>
      </c>
    </row>
    <row r="54" spans="1:5" ht="77.25" customHeight="1">
      <c r="A54" s="94" t="s">
        <v>258</v>
      </c>
      <c r="B54" s="91" t="s">
        <v>168</v>
      </c>
      <c r="C54" s="72" t="s">
        <v>15</v>
      </c>
      <c r="D54" s="82"/>
      <c r="E54" s="85">
        <v>0.02</v>
      </c>
    </row>
    <row r="55" spans="1:5" ht="77.25" customHeight="1">
      <c r="A55" s="94" t="s">
        <v>259</v>
      </c>
      <c r="B55" s="91" t="s">
        <v>169</v>
      </c>
      <c r="C55" s="72" t="s">
        <v>15</v>
      </c>
      <c r="D55" s="82"/>
      <c r="E55" s="85">
        <v>0.43</v>
      </c>
    </row>
    <row r="56" spans="1:5" ht="81" customHeight="1">
      <c r="A56" s="94" t="s">
        <v>260</v>
      </c>
      <c r="B56" s="99" t="s">
        <v>170</v>
      </c>
      <c r="C56" s="72" t="s">
        <v>15</v>
      </c>
      <c r="D56" s="82"/>
      <c r="E56" s="85">
        <v>2.0099999999999998</v>
      </c>
    </row>
    <row r="57" spans="1:5" ht="81" customHeight="1">
      <c r="A57" s="94" t="s">
        <v>261</v>
      </c>
      <c r="B57" s="99" t="s">
        <v>237</v>
      </c>
      <c r="C57" s="72" t="s">
        <v>15</v>
      </c>
      <c r="D57" s="82"/>
      <c r="E57" s="85">
        <v>0.18</v>
      </c>
    </row>
    <row r="58" spans="1:5" ht="27.75" customHeight="1">
      <c r="A58" s="83" t="s">
        <v>148</v>
      </c>
      <c r="B58" s="173" t="s">
        <v>178</v>
      </c>
      <c r="C58" s="173"/>
      <c r="D58" s="82"/>
      <c r="E58" s="82"/>
    </row>
    <row r="59" spans="1:5" ht="83.25" customHeight="1">
      <c r="A59" s="84" t="s">
        <v>150</v>
      </c>
      <c r="B59" s="90" t="s">
        <v>28</v>
      </c>
      <c r="C59" s="72" t="s">
        <v>15</v>
      </c>
      <c r="D59" s="82"/>
      <c r="E59" s="85">
        <v>0.04</v>
      </c>
    </row>
    <row r="60" spans="1:5" ht="34.5" customHeight="1">
      <c r="A60" s="83" t="s">
        <v>158</v>
      </c>
      <c r="B60" s="173" t="s">
        <v>181</v>
      </c>
      <c r="C60" s="173"/>
      <c r="D60" s="82"/>
      <c r="E60" s="82"/>
    </row>
    <row r="61" spans="1:5" ht="34.5" customHeight="1">
      <c r="A61" s="101" t="s">
        <v>160</v>
      </c>
      <c r="B61" s="89" t="s">
        <v>184</v>
      </c>
      <c r="C61" s="72" t="s">
        <v>15</v>
      </c>
      <c r="D61" s="82"/>
      <c r="E61" s="85">
        <v>0.06</v>
      </c>
    </row>
    <row r="62" spans="1:5" ht="63">
      <c r="A62" s="101" t="s">
        <v>162</v>
      </c>
      <c r="B62" s="89" t="s">
        <v>187</v>
      </c>
      <c r="C62" s="72" t="s">
        <v>15</v>
      </c>
      <c r="D62" s="82"/>
      <c r="E62" s="85">
        <v>1.4E-2</v>
      </c>
    </row>
    <row r="63" spans="1:5" ht="63">
      <c r="A63" s="101" t="s">
        <v>163</v>
      </c>
      <c r="B63" s="89" t="s">
        <v>188</v>
      </c>
      <c r="C63" s="72" t="s">
        <v>15</v>
      </c>
      <c r="D63" s="82"/>
      <c r="E63" s="85">
        <v>0.1</v>
      </c>
    </row>
    <row r="64" spans="1:5" ht="63">
      <c r="A64" s="101" t="s">
        <v>164</v>
      </c>
      <c r="B64" s="103" t="s">
        <v>189</v>
      </c>
      <c r="C64" s="72" t="s">
        <v>15</v>
      </c>
      <c r="D64" s="82"/>
      <c r="E64" s="85">
        <v>0.87</v>
      </c>
    </row>
    <row r="65" spans="1:7" ht="63">
      <c r="A65" s="101" t="s">
        <v>165</v>
      </c>
      <c r="B65" s="103" t="s">
        <v>190</v>
      </c>
      <c r="C65" s="72" t="s">
        <v>15</v>
      </c>
      <c r="D65" s="82"/>
      <c r="E65" s="85">
        <v>0.18</v>
      </c>
    </row>
    <row r="66" spans="1:7" ht="47.25" customHeight="1">
      <c r="A66" s="83" t="s">
        <v>171</v>
      </c>
      <c r="B66" s="173" t="s">
        <v>192</v>
      </c>
      <c r="C66" s="173"/>
      <c r="D66" s="82"/>
      <c r="E66" s="82"/>
    </row>
    <row r="67" spans="1:7" s="55" customFormat="1" ht="63">
      <c r="A67" s="101" t="s">
        <v>172</v>
      </c>
      <c r="B67" s="91" t="s">
        <v>194</v>
      </c>
      <c r="C67" s="72" t="s">
        <v>15</v>
      </c>
      <c r="D67" s="82"/>
      <c r="E67" s="85">
        <v>0.53</v>
      </c>
      <c r="F67" s="34"/>
      <c r="G67" s="32"/>
    </row>
    <row r="68" spans="1:7" s="55" customFormat="1" ht="63">
      <c r="A68" s="101" t="s">
        <v>173</v>
      </c>
      <c r="B68" s="91" t="s">
        <v>196</v>
      </c>
      <c r="C68" s="72" t="s">
        <v>197</v>
      </c>
      <c r="D68" s="82"/>
      <c r="E68" s="85">
        <v>0.18</v>
      </c>
      <c r="F68" s="34"/>
      <c r="G68" s="32"/>
    </row>
    <row r="69" spans="1:7" s="55" customFormat="1" ht="63">
      <c r="A69" s="101" t="s">
        <v>174</v>
      </c>
      <c r="B69" s="91" t="s">
        <v>199</v>
      </c>
      <c r="C69" s="72" t="s">
        <v>15</v>
      </c>
      <c r="D69" s="82"/>
      <c r="E69" s="85">
        <v>0.14000000000000001</v>
      </c>
      <c r="F69" s="34"/>
      <c r="G69" s="32"/>
    </row>
    <row r="70" spans="1:7" s="55" customFormat="1" ht="63">
      <c r="A70" s="101" t="s">
        <v>175</v>
      </c>
      <c r="B70" s="91" t="s">
        <v>201</v>
      </c>
      <c r="C70" s="72" t="s">
        <v>15</v>
      </c>
      <c r="D70" s="82"/>
      <c r="E70" s="85">
        <v>0.04</v>
      </c>
      <c r="F70" s="34"/>
      <c r="G70" s="32"/>
    </row>
    <row r="71" spans="1:7" s="55" customFormat="1" ht="63">
      <c r="A71" s="101" t="s">
        <v>176</v>
      </c>
      <c r="B71" s="91" t="s">
        <v>202</v>
      </c>
      <c r="C71" s="72" t="s">
        <v>15</v>
      </c>
      <c r="D71" s="82"/>
      <c r="E71" s="85">
        <v>0.1</v>
      </c>
      <c r="F71" s="34"/>
      <c r="G71" s="32"/>
    </row>
    <row r="72" spans="1:7" s="55" customFormat="1" ht="78.75">
      <c r="A72" s="101" t="s">
        <v>262</v>
      </c>
      <c r="B72" s="91" t="s">
        <v>203</v>
      </c>
      <c r="C72" s="72" t="s">
        <v>15</v>
      </c>
      <c r="D72" s="82"/>
      <c r="E72" s="85">
        <v>0.06</v>
      </c>
      <c r="F72" s="34"/>
      <c r="G72" s="32"/>
    </row>
    <row r="73" spans="1:7" ht="32.25" customHeight="1">
      <c r="A73" s="83" t="s">
        <v>177</v>
      </c>
      <c r="B73" s="173" t="s">
        <v>215</v>
      </c>
      <c r="C73" s="173"/>
      <c r="D73" s="82"/>
      <c r="E73" s="82"/>
    </row>
    <row r="74" spans="1:7" ht="79.5" customHeight="1">
      <c r="A74" s="84" t="s">
        <v>179</v>
      </c>
      <c r="B74" s="98" t="s">
        <v>238</v>
      </c>
      <c r="C74" s="72" t="s">
        <v>15</v>
      </c>
      <c r="D74" s="82"/>
      <c r="E74" s="85">
        <v>0.02</v>
      </c>
    </row>
    <row r="75" spans="1:7" ht="80.25" customHeight="1">
      <c r="A75" s="84" t="s">
        <v>263</v>
      </c>
      <c r="B75" s="98" t="s">
        <v>216</v>
      </c>
      <c r="C75" s="72" t="s">
        <v>15</v>
      </c>
      <c r="D75" s="82"/>
      <c r="E75" s="85">
        <v>1.89</v>
      </c>
    </row>
    <row r="76" spans="1:7" ht="45.75" customHeight="1">
      <c r="A76" s="83" t="s">
        <v>180</v>
      </c>
      <c r="B76" s="173" t="s">
        <v>217</v>
      </c>
      <c r="C76" s="173"/>
      <c r="D76" s="82"/>
      <c r="E76" s="82"/>
    </row>
    <row r="77" spans="1:7" ht="63">
      <c r="A77" s="84" t="s">
        <v>182</v>
      </c>
      <c r="B77" s="91" t="s">
        <v>218</v>
      </c>
      <c r="C77" s="72" t="s">
        <v>15</v>
      </c>
      <c r="D77" s="82"/>
      <c r="E77" s="85">
        <v>0.43</v>
      </c>
    </row>
    <row r="78" spans="1:7" ht="63">
      <c r="A78" s="84" t="s">
        <v>183</v>
      </c>
      <c r="B78" s="91" t="s">
        <v>219</v>
      </c>
      <c r="C78" s="72" t="s">
        <v>15</v>
      </c>
      <c r="D78" s="82"/>
      <c r="E78" s="85">
        <v>0.3</v>
      </c>
    </row>
    <row r="79" spans="1:7" ht="63">
      <c r="A79" s="84" t="s">
        <v>186</v>
      </c>
      <c r="B79" s="91" t="s">
        <v>220</v>
      </c>
      <c r="C79" s="72" t="s">
        <v>15</v>
      </c>
      <c r="D79" s="82"/>
      <c r="E79" s="85">
        <v>0.12</v>
      </c>
    </row>
    <row r="80" spans="1:7" ht="78.75">
      <c r="A80" s="84" t="s">
        <v>185</v>
      </c>
      <c r="B80" s="104" t="s">
        <v>239</v>
      </c>
      <c r="C80" s="72" t="s">
        <v>15</v>
      </c>
      <c r="D80" s="82"/>
      <c r="E80" s="85">
        <v>0.91</v>
      </c>
    </row>
    <row r="81" spans="1:256" ht="78.75">
      <c r="A81" s="84" t="s">
        <v>264</v>
      </c>
      <c r="B81" s="104" t="s">
        <v>221</v>
      </c>
      <c r="C81" s="72" t="s">
        <v>15</v>
      </c>
      <c r="D81" s="82"/>
      <c r="E81" s="85">
        <v>0.51</v>
      </c>
    </row>
    <row r="82" spans="1:256" ht="63">
      <c r="A82" s="84" t="s">
        <v>265</v>
      </c>
      <c r="B82" s="104" t="s">
        <v>222</v>
      </c>
      <c r="C82" s="72" t="s">
        <v>15</v>
      </c>
      <c r="D82" s="82"/>
      <c r="E82" s="85">
        <v>0.28000000000000003</v>
      </c>
    </row>
    <row r="83" spans="1:256" ht="44.25" customHeight="1">
      <c r="A83" s="83" t="s">
        <v>191</v>
      </c>
      <c r="B83" s="173" t="s">
        <v>223</v>
      </c>
      <c r="C83" s="173"/>
      <c r="D83" s="82"/>
      <c r="E83" s="82"/>
    </row>
    <row r="84" spans="1:256" s="63" customFormat="1" ht="60" customHeight="1">
      <c r="A84" s="105" t="s">
        <v>193</v>
      </c>
      <c r="B84" s="105" t="s">
        <v>39</v>
      </c>
      <c r="C84" s="84" t="s">
        <v>40</v>
      </c>
      <c r="D84" s="82"/>
      <c r="E84" s="84">
        <v>0.34</v>
      </c>
      <c r="F84" s="34"/>
      <c r="G84" s="32"/>
      <c r="I84" s="64"/>
      <c r="K84" s="64"/>
      <c r="M84" s="64"/>
      <c r="O84" s="64"/>
      <c r="Q84" s="64"/>
      <c r="S84" s="64"/>
      <c r="U84" s="64"/>
      <c r="W84" s="64"/>
      <c r="Y84" s="64"/>
      <c r="AA84" s="64"/>
      <c r="AC84" s="64"/>
      <c r="AE84" s="64"/>
      <c r="AG84" s="64"/>
      <c r="AI84" s="64"/>
      <c r="AK84" s="64"/>
      <c r="AM84" s="64"/>
      <c r="AO84" s="64"/>
      <c r="AQ84" s="64"/>
      <c r="AS84" s="64"/>
      <c r="AU84" s="64"/>
      <c r="AW84" s="64"/>
      <c r="AY84" s="64"/>
      <c r="BA84" s="64"/>
      <c r="BC84" s="64"/>
      <c r="BE84" s="64"/>
      <c r="BG84" s="64"/>
      <c r="BI84" s="64"/>
      <c r="BK84" s="64"/>
      <c r="BM84" s="64"/>
      <c r="BO84" s="64"/>
      <c r="BQ84" s="64"/>
      <c r="BS84" s="64"/>
      <c r="BU84" s="64"/>
      <c r="BW84" s="64"/>
      <c r="BY84" s="64"/>
      <c r="CA84" s="64"/>
      <c r="CC84" s="64"/>
      <c r="CE84" s="64"/>
      <c r="CG84" s="64"/>
      <c r="CI84" s="64"/>
      <c r="CK84" s="64"/>
      <c r="CM84" s="64"/>
      <c r="CO84" s="64"/>
      <c r="CQ84" s="64"/>
      <c r="CS84" s="64"/>
      <c r="CU84" s="64"/>
      <c r="CW84" s="64"/>
      <c r="CY84" s="64"/>
      <c r="DA84" s="64"/>
      <c r="DC84" s="64"/>
      <c r="DE84" s="64"/>
      <c r="DG84" s="64"/>
      <c r="DI84" s="64"/>
      <c r="DK84" s="64"/>
      <c r="DM84" s="64"/>
      <c r="DO84" s="64"/>
      <c r="DQ84" s="64"/>
      <c r="DS84" s="64"/>
      <c r="DU84" s="64"/>
      <c r="DW84" s="64"/>
      <c r="DY84" s="64"/>
      <c r="EA84" s="64"/>
      <c r="EC84" s="64"/>
      <c r="EE84" s="64"/>
      <c r="EG84" s="64"/>
      <c r="EI84" s="64"/>
      <c r="EK84" s="64"/>
      <c r="EM84" s="64"/>
      <c r="EO84" s="64"/>
      <c r="EQ84" s="64"/>
      <c r="ES84" s="64"/>
      <c r="EU84" s="64"/>
      <c r="EW84" s="64"/>
      <c r="EY84" s="64"/>
      <c r="FA84" s="64"/>
      <c r="FC84" s="64"/>
      <c r="FE84" s="64"/>
      <c r="FG84" s="64"/>
      <c r="FI84" s="64"/>
      <c r="FK84" s="64"/>
      <c r="FM84" s="64"/>
      <c r="FO84" s="64"/>
      <c r="FQ84" s="64"/>
      <c r="FS84" s="64"/>
      <c r="FU84" s="64"/>
      <c r="FW84" s="64"/>
      <c r="FY84" s="64"/>
      <c r="GA84" s="64"/>
      <c r="GC84" s="64"/>
      <c r="GE84" s="64"/>
      <c r="GG84" s="64"/>
      <c r="GI84" s="64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:256" ht="46.5" customHeight="1">
      <c r="A85" s="83" t="s">
        <v>204</v>
      </c>
      <c r="B85" s="173" t="s">
        <v>224</v>
      </c>
      <c r="C85" s="173"/>
      <c r="D85" s="82"/>
      <c r="E85" s="82"/>
    </row>
    <row r="86" spans="1:256" ht="121.5" customHeight="1">
      <c r="A86" s="84" t="s">
        <v>206</v>
      </c>
      <c r="B86" s="91" t="s">
        <v>225</v>
      </c>
      <c r="C86" s="72" t="s">
        <v>15</v>
      </c>
      <c r="D86" s="82"/>
      <c r="E86" s="81">
        <v>0.43</v>
      </c>
    </row>
    <row r="87" spans="1:256" ht="80.25" customHeight="1">
      <c r="A87" s="84" t="s">
        <v>208</v>
      </c>
      <c r="B87" s="89" t="s">
        <v>41</v>
      </c>
      <c r="C87" s="72" t="s">
        <v>15</v>
      </c>
      <c r="D87" s="82"/>
      <c r="E87" s="85">
        <v>0.53</v>
      </c>
    </row>
    <row r="88" spans="1:256" ht="78.75" customHeight="1">
      <c r="A88" s="84" t="s">
        <v>266</v>
      </c>
      <c r="B88" s="89" t="s">
        <v>42</v>
      </c>
      <c r="C88" s="72" t="s">
        <v>15</v>
      </c>
      <c r="D88" s="82"/>
      <c r="E88" s="81">
        <v>0.2</v>
      </c>
    </row>
    <row r="89" spans="1:256" ht="81.75" customHeight="1">
      <c r="A89" s="84" t="s">
        <v>267</v>
      </c>
      <c r="B89" s="89" t="s">
        <v>43</v>
      </c>
      <c r="C89" s="72" t="s">
        <v>15</v>
      </c>
      <c r="D89" s="82"/>
      <c r="E89" s="85">
        <v>0.63</v>
      </c>
    </row>
    <row r="90" spans="1:256" s="66" customFormat="1" ht="75.75" customHeight="1">
      <c r="A90" s="104" t="s">
        <v>268</v>
      </c>
      <c r="B90" s="87" t="s">
        <v>44</v>
      </c>
      <c r="C90" s="72" t="s">
        <v>15</v>
      </c>
      <c r="D90" s="82"/>
      <c r="E90" s="85">
        <v>1.81</v>
      </c>
      <c r="F90" s="34"/>
      <c r="G90" s="32"/>
    </row>
    <row r="91" spans="1:256">
      <c r="A91" s="106"/>
      <c r="B91" s="107" t="s">
        <v>269</v>
      </c>
      <c r="C91" s="80"/>
      <c r="D91" s="81"/>
      <c r="E91" s="81"/>
    </row>
  </sheetData>
  <sheetProtection selectLockedCells="1" selectUnlockedCells="1"/>
  <mergeCells count="16">
    <mergeCell ref="B26:C26"/>
    <mergeCell ref="D1:E1"/>
    <mergeCell ref="A3:E3"/>
    <mergeCell ref="B5:C5"/>
    <mergeCell ref="B12:C12"/>
    <mergeCell ref="B19:C19"/>
    <mergeCell ref="B83:C83"/>
    <mergeCell ref="B85:C85"/>
    <mergeCell ref="B31:C31"/>
    <mergeCell ref="B41:C41"/>
    <mergeCell ref="B49:C49"/>
    <mergeCell ref="B76:C76"/>
    <mergeCell ref="B58:C58"/>
    <mergeCell ref="B60:C60"/>
    <mergeCell ref="B66:C66"/>
    <mergeCell ref="B73:C73"/>
  </mergeCells>
  <pageMargins left="0.75972222222222219" right="0.17986111111111111" top="0.22013888888888888" bottom="0.1701388888888889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98"/>
  <sheetViews>
    <sheetView workbookViewId="0">
      <selection activeCell="E6" sqref="E6"/>
    </sheetView>
  </sheetViews>
  <sheetFormatPr defaultRowHeight="15.75"/>
  <cols>
    <col min="1" max="1" width="6" style="30" customWidth="1"/>
    <col min="2" max="2" width="35.28515625" style="31" customWidth="1"/>
    <col min="3" max="3" width="29.28515625" style="32" customWidth="1"/>
    <col min="4" max="4" width="11.425781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53.25" customHeight="1">
      <c r="D1" s="174" t="s">
        <v>102</v>
      </c>
      <c r="E1" s="174"/>
    </row>
    <row r="3" spans="1:7" s="38" customFormat="1" ht="55.5" customHeight="1">
      <c r="A3" s="177" t="s">
        <v>103</v>
      </c>
      <c r="B3" s="177"/>
      <c r="C3" s="177"/>
      <c r="D3" s="177"/>
      <c r="E3" s="177"/>
      <c r="F3" s="36"/>
      <c r="G3" s="37"/>
    </row>
    <row r="4" spans="1:7" ht="94.5">
      <c r="A4" s="39" t="s">
        <v>104</v>
      </c>
      <c r="B4" s="40" t="s">
        <v>105</v>
      </c>
      <c r="C4" s="41" t="s">
        <v>106</v>
      </c>
      <c r="D4" s="42" t="s">
        <v>107</v>
      </c>
      <c r="E4" s="42" t="s">
        <v>108</v>
      </c>
    </row>
    <row r="5" spans="1:7" ht="29.25" customHeight="1">
      <c r="A5" s="43" t="s">
        <v>109</v>
      </c>
      <c r="B5" s="176" t="s">
        <v>110</v>
      </c>
      <c r="C5" s="176"/>
      <c r="D5" s="15"/>
      <c r="E5" s="15"/>
    </row>
    <row r="6" spans="1:7" ht="60">
      <c r="A6" s="2" t="s">
        <v>111</v>
      </c>
      <c r="B6" s="11" t="s">
        <v>231</v>
      </c>
      <c r="C6" s="3" t="s">
        <v>0</v>
      </c>
      <c r="D6" s="15"/>
      <c r="E6" s="14">
        <v>1.68</v>
      </c>
    </row>
    <row r="7" spans="1:7" ht="61.5" customHeight="1">
      <c r="A7" s="2" t="s">
        <v>112</v>
      </c>
      <c r="B7" s="11" t="s">
        <v>232</v>
      </c>
      <c r="C7" s="3" t="s">
        <v>0</v>
      </c>
      <c r="D7" s="15"/>
      <c r="E7" s="14">
        <v>0.14000000000000001</v>
      </c>
    </row>
    <row r="8" spans="1:7" ht="59.25" customHeight="1">
      <c r="A8" s="2" t="s">
        <v>114</v>
      </c>
      <c r="B8" s="9" t="s">
        <v>1</v>
      </c>
      <c r="C8" s="3" t="s">
        <v>2</v>
      </c>
      <c r="D8" s="15"/>
      <c r="E8" s="14">
        <v>0.06</v>
      </c>
    </row>
    <row r="9" spans="1:7" ht="31.5">
      <c r="A9" s="2" t="s">
        <v>115</v>
      </c>
      <c r="B9" s="8" t="s">
        <v>4</v>
      </c>
      <c r="C9" s="1" t="s">
        <v>3</v>
      </c>
      <c r="D9" s="15"/>
      <c r="E9" s="14">
        <v>0.1</v>
      </c>
    </row>
    <row r="10" spans="1:7" ht="31.5">
      <c r="A10" s="2" t="s">
        <v>116</v>
      </c>
      <c r="B10" s="8" t="s">
        <v>5</v>
      </c>
      <c r="C10" s="1" t="s">
        <v>6</v>
      </c>
      <c r="D10" s="15"/>
      <c r="E10" s="14">
        <v>0.2</v>
      </c>
    </row>
    <row r="11" spans="1:7" ht="31.5">
      <c r="A11" s="2" t="s">
        <v>117</v>
      </c>
      <c r="B11" s="8" t="s">
        <v>7</v>
      </c>
      <c r="C11" s="1" t="s">
        <v>6</v>
      </c>
      <c r="D11" s="15"/>
      <c r="E11" s="14">
        <v>0.14000000000000001</v>
      </c>
    </row>
    <row r="12" spans="1:7" s="44" customFormat="1" ht="21.75" customHeight="1">
      <c r="A12" s="43" t="s">
        <v>118</v>
      </c>
      <c r="B12" s="176" t="s">
        <v>119</v>
      </c>
      <c r="C12" s="176"/>
      <c r="D12" s="15"/>
      <c r="E12" s="15"/>
      <c r="F12" s="34"/>
      <c r="G12" s="32"/>
    </row>
    <row r="13" spans="1:7" ht="75">
      <c r="A13" s="2" t="s">
        <v>120</v>
      </c>
      <c r="B13" s="8" t="s">
        <v>8</v>
      </c>
      <c r="C13" s="3" t="s">
        <v>9</v>
      </c>
      <c r="D13" s="15"/>
      <c r="E13" s="14">
        <v>0.35</v>
      </c>
    </row>
    <row r="14" spans="1:7" ht="104.25" customHeight="1">
      <c r="A14" s="2" t="s">
        <v>121</v>
      </c>
      <c r="B14" s="8" t="s">
        <v>10</v>
      </c>
      <c r="C14" s="3" t="s">
        <v>0</v>
      </c>
      <c r="D14" s="15"/>
      <c r="E14" s="14">
        <v>0.02</v>
      </c>
    </row>
    <row r="15" spans="1:7" ht="59.25" customHeight="1">
      <c r="A15" s="2" t="s">
        <v>122</v>
      </c>
      <c r="B15" s="46" t="s">
        <v>11</v>
      </c>
      <c r="C15" s="1" t="s">
        <v>3</v>
      </c>
      <c r="D15" s="15"/>
      <c r="E15" s="14">
        <v>0.02</v>
      </c>
    </row>
    <row r="16" spans="1:7">
      <c r="A16" s="2" t="s">
        <v>123</v>
      </c>
      <c r="B16" s="8" t="s">
        <v>12</v>
      </c>
      <c r="C16" s="1" t="s">
        <v>13</v>
      </c>
      <c r="D16" s="15"/>
      <c r="E16" s="14">
        <v>0.02</v>
      </c>
    </row>
    <row r="17" spans="1:5">
      <c r="A17" s="2" t="s">
        <v>124</v>
      </c>
      <c r="B17" s="8" t="s">
        <v>14</v>
      </c>
      <c r="C17" s="1" t="s">
        <v>13</v>
      </c>
      <c r="D17" s="15"/>
      <c r="E17" s="14">
        <v>0.06</v>
      </c>
    </row>
    <row r="18" spans="1:5" ht="47.25">
      <c r="A18" s="2" t="s">
        <v>125</v>
      </c>
      <c r="B18" s="47" t="s">
        <v>16</v>
      </c>
      <c r="C18" s="1" t="s">
        <v>233</v>
      </c>
      <c r="D18" s="15"/>
      <c r="E18" s="14">
        <v>0.12</v>
      </c>
    </row>
    <row r="19" spans="1:5" ht="29.25" customHeight="1">
      <c r="A19" s="43" t="s">
        <v>126</v>
      </c>
      <c r="B19" s="176" t="s">
        <v>127</v>
      </c>
      <c r="C19" s="176"/>
      <c r="D19" s="15"/>
      <c r="E19" s="15"/>
    </row>
    <row r="20" spans="1:5" ht="63">
      <c r="A20" s="2" t="s">
        <v>128</v>
      </c>
      <c r="B20" s="45" t="s">
        <v>17</v>
      </c>
      <c r="C20" s="1" t="s">
        <v>15</v>
      </c>
      <c r="D20" s="15"/>
      <c r="E20" s="14">
        <v>1.1000000000000001</v>
      </c>
    </row>
    <row r="21" spans="1:5" ht="81.75" customHeight="1">
      <c r="A21" s="2" t="s">
        <v>129</v>
      </c>
      <c r="B21" s="45" t="s">
        <v>18</v>
      </c>
      <c r="C21" s="1" t="s">
        <v>15</v>
      </c>
      <c r="D21" s="15"/>
      <c r="E21" s="14">
        <v>0.63</v>
      </c>
    </row>
    <row r="22" spans="1:5" ht="42" customHeight="1">
      <c r="A22" s="2" t="s">
        <v>130</v>
      </c>
      <c r="B22" s="45" t="s">
        <v>19</v>
      </c>
      <c r="C22" s="1" t="s">
        <v>3</v>
      </c>
      <c r="D22" s="15"/>
      <c r="E22" s="14">
        <v>1.48</v>
      </c>
    </row>
    <row r="23" spans="1:5" ht="31.5" customHeight="1">
      <c r="A23" s="2" t="s">
        <v>131</v>
      </c>
      <c r="B23" s="45" t="s">
        <v>20</v>
      </c>
      <c r="C23" s="4" t="s">
        <v>38</v>
      </c>
      <c r="D23" s="15"/>
      <c r="E23" s="14">
        <v>0.12</v>
      </c>
    </row>
    <row r="24" spans="1:5" ht="100.5" customHeight="1">
      <c r="A24" s="2" t="s">
        <v>132</v>
      </c>
      <c r="B24" s="45" t="s">
        <v>21</v>
      </c>
      <c r="C24" s="1" t="s">
        <v>15</v>
      </c>
      <c r="D24" s="15"/>
      <c r="E24" s="14">
        <v>1.3</v>
      </c>
    </row>
    <row r="25" spans="1:5" ht="96.75" customHeight="1">
      <c r="A25" s="5" t="s">
        <v>133</v>
      </c>
      <c r="B25" s="45" t="s">
        <v>22</v>
      </c>
      <c r="C25" s="1" t="s">
        <v>15</v>
      </c>
      <c r="D25" s="15"/>
      <c r="E25" s="14">
        <v>0.18</v>
      </c>
    </row>
    <row r="26" spans="1:5" ht="30.75" customHeight="1">
      <c r="A26" s="43" t="s">
        <v>134</v>
      </c>
      <c r="B26" s="176" t="s">
        <v>135</v>
      </c>
      <c r="C26" s="176"/>
      <c r="D26" s="15"/>
      <c r="E26" s="15"/>
    </row>
    <row r="27" spans="1:5" ht="83.25" customHeight="1">
      <c r="A27" s="2" t="s">
        <v>136</v>
      </c>
      <c r="B27" s="48" t="s">
        <v>24</v>
      </c>
      <c r="C27" s="1" t="s">
        <v>15</v>
      </c>
      <c r="D27" s="15"/>
      <c r="E27" s="14">
        <v>0.32</v>
      </c>
    </row>
    <row r="28" spans="1:5" ht="63">
      <c r="A28" s="2" t="s">
        <v>137</v>
      </c>
      <c r="B28" s="48" t="s">
        <v>25</v>
      </c>
      <c r="C28" s="1" t="s">
        <v>15</v>
      </c>
      <c r="D28" s="15"/>
      <c r="E28" s="14">
        <v>0.35</v>
      </c>
    </row>
    <row r="29" spans="1:5" ht="74.25" customHeight="1">
      <c r="A29" s="2" t="s">
        <v>138</v>
      </c>
      <c r="B29" s="48" t="s">
        <v>26</v>
      </c>
      <c r="C29" s="1" t="s">
        <v>15</v>
      </c>
      <c r="D29" s="15"/>
      <c r="E29" s="14">
        <v>0.04</v>
      </c>
    </row>
    <row r="30" spans="1:5" ht="74.25" customHeight="1">
      <c r="A30" s="2" t="s">
        <v>139</v>
      </c>
      <c r="B30" s="48" t="s">
        <v>27</v>
      </c>
      <c r="C30" s="1" t="s">
        <v>15</v>
      </c>
      <c r="D30" s="15"/>
      <c r="E30" s="14">
        <v>0.24</v>
      </c>
    </row>
    <row r="31" spans="1:5" ht="27.75" customHeight="1">
      <c r="A31" s="49" t="s">
        <v>140</v>
      </c>
      <c r="B31" s="176" t="s">
        <v>146</v>
      </c>
      <c r="C31" s="176"/>
      <c r="D31" s="15"/>
      <c r="E31" s="15"/>
    </row>
    <row r="32" spans="1:5" ht="90.75" customHeight="1">
      <c r="A32" s="7" t="s">
        <v>141</v>
      </c>
      <c r="B32" s="50" t="s">
        <v>30</v>
      </c>
      <c r="C32" s="1" t="s">
        <v>29</v>
      </c>
      <c r="D32" s="15"/>
      <c r="E32" s="14">
        <v>0.02</v>
      </c>
    </row>
    <row r="33" spans="1:5" ht="63">
      <c r="A33" s="7" t="s">
        <v>142</v>
      </c>
      <c r="B33" s="50" t="s">
        <v>31</v>
      </c>
      <c r="C33" s="1" t="s">
        <v>29</v>
      </c>
      <c r="D33" s="15"/>
      <c r="E33" s="14">
        <v>0.02</v>
      </c>
    </row>
    <row r="34" spans="1:5" ht="93.75" customHeight="1">
      <c r="A34" s="7" t="s">
        <v>147</v>
      </c>
      <c r="B34" s="50" t="s">
        <v>32</v>
      </c>
      <c r="C34" s="1" t="s">
        <v>29</v>
      </c>
      <c r="D34" s="15"/>
      <c r="E34" s="14">
        <v>0.1</v>
      </c>
    </row>
    <row r="35" spans="1:5" ht="90" customHeight="1">
      <c r="A35" s="7" t="s">
        <v>241</v>
      </c>
      <c r="B35" s="50" t="s">
        <v>33</v>
      </c>
      <c r="C35" s="1" t="s">
        <v>29</v>
      </c>
      <c r="D35" s="15"/>
      <c r="E35" s="14">
        <v>0.2</v>
      </c>
    </row>
    <row r="36" spans="1:5" ht="90.75" customHeight="1">
      <c r="A36" s="7" t="s">
        <v>242</v>
      </c>
      <c r="B36" s="50" t="s">
        <v>234</v>
      </c>
      <c r="C36" s="1" t="s">
        <v>29</v>
      </c>
      <c r="D36" s="15"/>
      <c r="E36" s="14">
        <v>0.02</v>
      </c>
    </row>
    <row r="37" spans="1:5" ht="90.75" customHeight="1">
      <c r="A37" s="7" t="s">
        <v>243</v>
      </c>
      <c r="B37" s="51" t="s">
        <v>34</v>
      </c>
      <c r="C37" s="1" t="s">
        <v>29</v>
      </c>
      <c r="D37" s="15"/>
      <c r="E37" s="14">
        <v>0.12</v>
      </c>
    </row>
    <row r="38" spans="1:5" ht="90.75" customHeight="1">
      <c r="A38" s="7" t="s">
        <v>244</v>
      </c>
      <c r="B38" s="68" t="s">
        <v>35</v>
      </c>
      <c r="C38" s="1" t="s">
        <v>235</v>
      </c>
      <c r="D38" s="15"/>
      <c r="E38" s="14">
        <v>0.1</v>
      </c>
    </row>
    <row r="39" spans="1:5" ht="90.75" customHeight="1">
      <c r="A39" s="7" t="s">
        <v>245</v>
      </c>
      <c r="B39" s="50" t="s">
        <v>36</v>
      </c>
      <c r="C39" s="1" t="s">
        <v>235</v>
      </c>
      <c r="D39" s="15"/>
      <c r="E39" s="14">
        <v>0.16</v>
      </c>
    </row>
    <row r="40" spans="1:5" ht="90.75" customHeight="1">
      <c r="A40" s="7" t="s">
        <v>246</v>
      </c>
      <c r="B40" s="8" t="s">
        <v>236</v>
      </c>
      <c r="C40" s="1" t="s">
        <v>37</v>
      </c>
      <c r="D40" s="15"/>
      <c r="E40" s="14">
        <v>0.26</v>
      </c>
    </row>
    <row r="41" spans="1:5" ht="27" customHeight="1">
      <c r="A41" s="43" t="s">
        <v>143</v>
      </c>
      <c r="B41" s="176" t="s">
        <v>149</v>
      </c>
      <c r="C41" s="176"/>
      <c r="D41" s="15"/>
      <c r="E41" s="15"/>
    </row>
    <row r="42" spans="1:5" ht="63">
      <c r="A42" s="6" t="s">
        <v>144</v>
      </c>
      <c r="B42" s="52" t="s">
        <v>151</v>
      </c>
      <c r="C42" s="1" t="s">
        <v>15</v>
      </c>
      <c r="D42" s="15"/>
      <c r="E42" s="14">
        <v>0.04</v>
      </c>
    </row>
    <row r="43" spans="1:5" ht="63">
      <c r="A43" s="6" t="s">
        <v>248</v>
      </c>
      <c r="B43" s="52" t="s">
        <v>152</v>
      </c>
      <c r="C43" s="1" t="s">
        <v>15</v>
      </c>
      <c r="D43" s="15"/>
      <c r="E43" s="14">
        <v>0.04</v>
      </c>
    </row>
    <row r="44" spans="1:5" ht="63">
      <c r="A44" s="6" t="s">
        <v>249</v>
      </c>
      <c r="B44" s="52" t="s">
        <v>153</v>
      </c>
      <c r="C44" s="1" t="s">
        <v>15</v>
      </c>
      <c r="D44" s="15"/>
      <c r="E44" s="14">
        <v>0.08</v>
      </c>
    </row>
    <row r="45" spans="1:5" ht="63">
      <c r="A45" s="6" t="s">
        <v>250</v>
      </c>
      <c r="B45" s="52" t="s">
        <v>154</v>
      </c>
      <c r="C45" s="1" t="s">
        <v>15</v>
      </c>
      <c r="D45" s="15"/>
      <c r="E45" s="14">
        <v>0.12</v>
      </c>
    </row>
    <row r="46" spans="1:5" ht="63">
      <c r="A46" s="6" t="s">
        <v>251</v>
      </c>
      <c r="B46" s="52" t="s">
        <v>155</v>
      </c>
      <c r="C46" s="1" t="s">
        <v>15</v>
      </c>
      <c r="D46" s="15"/>
      <c r="E46" s="14">
        <v>0.08</v>
      </c>
    </row>
    <row r="47" spans="1:5" ht="81" customHeight="1">
      <c r="A47" s="6" t="s">
        <v>252</v>
      </c>
      <c r="B47" s="52" t="s">
        <v>156</v>
      </c>
      <c r="C47" s="1" t="s">
        <v>15</v>
      </c>
      <c r="D47" s="15"/>
      <c r="E47" s="14">
        <v>0.02</v>
      </c>
    </row>
    <row r="48" spans="1:5" ht="81" customHeight="1">
      <c r="A48" s="6" t="s">
        <v>253</v>
      </c>
      <c r="B48" s="53" t="s">
        <v>157</v>
      </c>
      <c r="C48" s="1" t="s">
        <v>15</v>
      </c>
      <c r="D48" s="15"/>
      <c r="E48" s="14">
        <v>0.28000000000000003</v>
      </c>
    </row>
    <row r="49" spans="1:5" ht="27.75" customHeight="1">
      <c r="A49" s="43" t="s">
        <v>145</v>
      </c>
      <c r="B49" s="176" t="s">
        <v>159</v>
      </c>
      <c r="C49" s="176"/>
      <c r="D49" s="15"/>
      <c r="E49" s="15"/>
    </row>
    <row r="50" spans="1:5" ht="75.75" customHeight="1">
      <c r="A50" s="5" t="s">
        <v>254</v>
      </c>
      <c r="B50" s="45" t="s">
        <v>161</v>
      </c>
      <c r="C50" s="1" t="s">
        <v>15</v>
      </c>
      <c r="D50" s="15"/>
      <c r="E50" s="14">
        <v>0.1</v>
      </c>
    </row>
    <row r="51" spans="1:5" ht="81.75" customHeight="1">
      <c r="A51" s="5" t="s">
        <v>255</v>
      </c>
      <c r="B51" s="45" t="s">
        <v>23</v>
      </c>
      <c r="C51" s="1" t="s">
        <v>15</v>
      </c>
      <c r="D51" s="15"/>
      <c r="E51" s="14">
        <v>0.53</v>
      </c>
    </row>
    <row r="52" spans="1:5" ht="79.5" customHeight="1">
      <c r="A52" s="5" t="s">
        <v>256</v>
      </c>
      <c r="B52" s="48" t="s">
        <v>166</v>
      </c>
      <c r="C52" s="1" t="s">
        <v>15</v>
      </c>
      <c r="D52" s="15"/>
      <c r="E52" s="14">
        <v>0.43</v>
      </c>
    </row>
    <row r="53" spans="1:5" ht="77.25" customHeight="1">
      <c r="A53" s="6" t="s">
        <v>257</v>
      </c>
      <c r="B53" s="8" t="s">
        <v>167</v>
      </c>
      <c r="C53" s="1" t="s">
        <v>15</v>
      </c>
      <c r="D53" s="15"/>
      <c r="E53" s="14">
        <v>0.02</v>
      </c>
    </row>
    <row r="54" spans="1:5" ht="77.25" customHeight="1">
      <c r="A54" s="5" t="s">
        <v>258</v>
      </c>
      <c r="B54" s="8" t="s">
        <v>168</v>
      </c>
      <c r="C54" s="1" t="s">
        <v>15</v>
      </c>
      <c r="D54" s="15"/>
      <c r="E54" s="14">
        <v>0.02</v>
      </c>
    </row>
    <row r="55" spans="1:5" ht="77.25" customHeight="1">
      <c r="A55" s="5" t="s">
        <v>259</v>
      </c>
      <c r="B55" s="8" t="s">
        <v>169</v>
      </c>
      <c r="C55" s="1" t="s">
        <v>15</v>
      </c>
      <c r="D55" s="15"/>
      <c r="E55" s="14">
        <v>0.43</v>
      </c>
    </row>
    <row r="56" spans="1:5" ht="81" customHeight="1">
      <c r="A56" s="5" t="s">
        <v>260</v>
      </c>
      <c r="B56" s="54" t="s">
        <v>170</v>
      </c>
      <c r="C56" s="1" t="s">
        <v>15</v>
      </c>
      <c r="D56" s="15"/>
      <c r="E56" s="14">
        <v>2.0099999999999998</v>
      </c>
    </row>
    <row r="57" spans="1:5" ht="81" customHeight="1">
      <c r="A57" s="5" t="s">
        <v>261</v>
      </c>
      <c r="B57" s="54" t="s">
        <v>237</v>
      </c>
      <c r="C57" s="1" t="s">
        <v>15</v>
      </c>
      <c r="D57" s="15"/>
      <c r="E57" s="14">
        <v>0.18</v>
      </c>
    </row>
    <row r="58" spans="1:5" ht="27.75" customHeight="1">
      <c r="A58" s="43" t="s">
        <v>148</v>
      </c>
      <c r="B58" s="176" t="s">
        <v>178</v>
      </c>
      <c r="C58" s="176"/>
      <c r="D58" s="15"/>
      <c r="E58" s="15"/>
    </row>
    <row r="59" spans="1:5" ht="83.25" customHeight="1">
      <c r="A59" s="2" t="s">
        <v>150</v>
      </c>
      <c r="B59" s="9" t="s">
        <v>28</v>
      </c>
      <c r="C59" s="1" t="s">
        <v>15</v>
      </c>
      <c r="D59" s="15"/>
      <c r="E59" s="14">
        <v>0.04</v>
      </c>
    </row>
    <row r="60" spans="1:5" ht="34.5" customHeight="1">
      <c r="A60" s="43" t="s">
        <v>158</v>
      </c>
      <c r="B60" s="176" t="s">
        <v>181</v>
      </c>
      <c r="C60" s="176"/>
      <c r="D60" s="15"/>
      <c r="E60" s="15"/>
    </row>
    <row r="61" spans="1:5" ht="34.5" customHeight="1">
      <c r="A61" s="6" t="s">
        <v>160</v>
      </c>
      <c r="B61" s="11" t="s">
        <v>184</v>
      </c>
      <c r="C61" s="1" t="s">
        <v>15</v>
      </c>
      <c r="D61" s="15"/>
      <c r="E61" s="14">
        <v>0.06</v>
      </c>
    </row>
    <row r="62" spans="1:5" ht="63">
      <c r="A62" s="6" t="s">
        <v>162</v>
      </c>
      <c r="B62" s="11" t="s">
        <v>187</v>
      </c>
      <c r="C62" s="1" t="s">
        <v>15</v>
      </c>
      <c r="D62" s="15"/>
      <c r="E62" s="14">
        <v>1.4E-2</v>
      </c>
    </row>
    <row r="63" spans="1:5" ht="63">
      <c r="A63" s="6" t="s">
        <v>163</v>
      </c>
      <c r="B63" s="70" t="s">
        <v>188</v>
      </c>
      <c r="C63" s="1" t="s">
        <v>15</v>
      </c>
      <c r="D63" s="15"/>
      <c r="E63" s="14">
        <v>0.1</v>
      </c>
    </row>
    <row r="64" spans="1:5" ht="63">
      <c r="A64" s="69" t="s">
        <v>164</v>
      </c>
      <c r="B64" s="71" t="s">
        <v>189</v>
      </c>
      <c r="C64" s="10" t="s">
        <v>15</v>
      </c>
      <c r="D64" s="15"/>
      <c r="E64" s="14">
        <v>0.87</v>
      </c>
    </row>
    <row r="65" spans="1:7" ht="63">
      <c r="A65" s="69" t="s">
        <v>165</v>
      </c>
      <c r="B65" s="71" t="s">
        <v>190</v>
      </c>
      <c r="C65" s="10" t="s">
        <v>15</v>
      </c>
      <c r="D65" s="15"/>
      <c r="E65" s="14">
        <v>0.18</v>
      </c>
    </row>
    <row r="66" spans="1:7" ht="47.25" customHeight="1">
      <c r="A66" s="43" t="s">
        <v>171</v>
      </c>
      <c r="B66" s="176" t="s">
        <v>192</v>
      </c>
      <c r="C66" s="176"/>
      <c r="D66" s="15"/>
      <c r="E66" s="15"/>
    </row>
    <row r="67" spans="1:7" s="55" customFormat="1" ht="63">
      <c r="A67" s="6" t="s">
        <v>172</v>
      </c>
      <c r="B67" s="8" t="s">
        <v>194</v>
      </c>
      <c r="C67" s="1" t="s">
        <v>15</v>
      </c>
      <c r="D67" s="15"/>
      <c r="E67" s="14">
        <v>0.53</v>
      </c>
      <c r="F67" s="34"/>
      <c r="G67" s="32"/>
    </row>
    <row r="68" spans="1:7" s="55" customFormat="1" ht="63">
      <c r="A68" s="6" t="s">
        <v>173</v>
      </c>
      <c r="B68" s="8" t="s">
        <v>196</v>
      </c>
      <c r="C68" s="1" t="s">
        <v>197</v>
      </c>
      <c r="D68" s="15"/>
      <c r="E68" s="14">
        <v>0.18</v>
      </c>
      <c r="F68" s="34"/>
      <c r="G68" s="32"/>
    </row>
    <row r="69" spans="1:7" s="55" customFormat="1" ht="63">
      <c r="A69" s="6" t="s">
        <v>174</v>
      </c>
      <c r="B69" s="8" t="s">
        <v>199</v>
      </c>
      <c r="C69" s="1" t="s">
        <v>15</v>
      </c>
      <c r="D69" s="15"/>
      <c r="E69" s="14">
        <v>0.14000000000000001</v>
      </c>
      <c r="F69" s="34"/>
      <c r="G69" s="32"/>
    </row>
    <row r="70" spans="1:7" s="55" customFormat="1" ht="63">
      <c r="A70" s="6" t="s">
        <v>175</v>
      </c>
      <c r="B70" s="8" t="s">
        <v>201</v>
      </c>
      <c r="C70" s="1" t="s">
        <v>15</v>
      </c>
      <c r="D70" s="15"/>
      <c r="E70" s="14">
        <v>0.04</v>
      </c>
      <c r="F70" s="34"/>
      <c r="G70" s="32"/>
    </row>
    <row r="71" spans="1:7" s="55" customFormat="1" ht="63">
      <c r="A71" s="6" t="s">
        <v>176</v>
      </c>
      <c r="B71" s="8" t="s">
        <v>202</v>
      </c>
      <c r="C71" s="1" t="s">
        <v>15</v>
      </c>
      <c r="D71" s="15"/>
      <c r="E71" s="14">
        <v>0.1</v>
      </c>
      <c r="F71" s="34"/>
      <c r="G71" s="32"/>
    </row>
    <row r="72" spans="1:7" s="55" customFormat="1" ht="63">
      <c r="A72" s="6" t="s">
        <v>262</v>
      </c>
      <c r="B72" s="8" t="s">
        <v>203</v>
      </c>
      <c r="C72" s="1" t="s">
        <v>15</v>
      </c>
      <c r="D72" s="15"/>
      <c r="E72" s="14">
        <v>0.06</v>
      </c>
      <c r="F72" s="34"/>
      <c r="G72" s="32"/>
    </row>
    <row r="73" spans="1:7" s="56" customFormat="1" ht="30" customHeight="1">
      <c r="A73" s="43" t="s">
        <v>177</v>
      </c>
      <c r="B73" s="176" t="s">
        <v>205</v>
      </c>
      <c r="C73" s="176"/>
      <c r="D73" s="15"/>
      <c r="E73" s="15"/>
      <c r="F73" s="34"/>
      <c r="G73" s="32"/>
    </row>
    <row r="74" spans="1:7" ht="87.75" customHeight="1">
      <c r="A74" s="57" t="s">
        <v>179</v>
      </c>
      <c r="B74" s="58" t="s">
        <v>207</v>
      </c>
      <c r="C74" s="1" t="s">
        <v>15</v>
      </c>
      <c r="D74" s="15"/>
      <c r="E74" s="14">
        <v>0.16</v>
      </c>
    </row>
    <row r="75" spans="1:7" ht="76.5" customHeight="1">
      <c r="A75" s="57" t="s">
        <v>263</v>
      </c>
      <c r="B75" s="58" t="s">
        <v>209</v>
      </c>
      <c r="C75" s="1" t="s">
        <v>15</v>
      </c>
      <c r="D75" s="15"/>
      <c r="E75" s="14">
        <v>0.16</v>
      </c>
    </row>
    <row r="76" spans="1:7" ht="76.5" customHeight="1">
      <c r="A76" s="57" t="s">
        <v>271</v>
      </c>
      <c r="B76" s="45" t="s">
        <v>210</v>
      </c>
      <c r="C76" s="1" t="s">
        <v>15</v>
      </c>
      <c r="D76" s="15"/>
      <c r="E76" s="14">
        <v>0.3</v>
      </c>
    </row>
    <row r="77" spans="1:7" ht="76.5" customHeight="1">
      <c r="A77" s="57" t="s">
        <v>272</v>
      </c>
      <c r="B77" s="45" t="s">
        <v>211</v>
      </c>
      <c r="C77" s="1" t="s">
        <v>15</v>
      </c>
      <c r="D77" s="15"/>
      <c r="E77" s="14">
        <v>0.22</v>
      </c>
    </row>
    <row r="78" spans="1:7" ht="76.5" customHeight="1">
      <c r="A78" s="57" t="s">
        <v>273</v>
      </c>
      <c r="B78" s="45" t="s">
        <v>212</v>
      </c>
      <c r="C78" s="1" t="s">
        <v>15</v>
      </c>
      <c r="D78" s="15"/>
      <c r="E78" s="14">
        <v>0.2</v>
      </c>
    </row>
    <row r="79" spans="1:7" ht="76.5" customHeight="1">
      <c r="A79" s="57" t="s">
        <v>274</v>
      </c>
      <c r="B79" s="45" t="s">
        <v>213</v>
      </c>
      <c r="C79" s="1" t="s">
        <v>15</v>
      </c>
      <c r="D79" s="15"/>
      <c r="E79" s="14">
        <v>0.16</v>
      </c>
    </row>
    <row r="80" spans="1:7" ht="32.25" customHeight="1">
      <c r="A80" s="43" t="s">
        <v>180</v>
      </c>
      <c r="B80" s="176" t="s">
        <v>215</v>
      </c>
      <c r="C80" s="176"/>
      <c r="D80" s="15"/>
      <c r="E80" s="15"/>
    </row>
    <row r="81" spans="1:256" ht="79.5" customHeight="1">
      <c r="A81" s="2" t="s">
        <v>182</v>
      </c>
      <c r="B81" s="50" t="s">
        <v>238</v>
      </c>
      <c r="C81" s="1" t="s">
        <v>15</v>
      </c>
      <c r="D81" s="15"/>
      <c r="E81" s="14">
        <v>0.02</v>
      </c>
    </row>
    <row r="82" spans="1:256" ht="80.25" customHeight="1">
      <c r="A82" s="2" t="s">
        <v>183</v>
      </c>
      <c r="B82" s="59" t="s">
        <v>216</v>
      </c>
      <c r="C82" s="1" t="s">
        <v>15</v>
      </c>
      <c r="D82" s="15"/>
      <c r="E82" s="14">
        <v>1.89</v>
      </c>
    </row>
    <row r="83" spans="1:256" ht="45.75" customHeight="1">
      <c r="A83" s="43" t="s">
        <v>191</v>
      </c>
      <c r="B83" s="178" t="s">
        <v>217</v>
      </c>
      <c r="C83" s="179"/>
      <c r="D83" s="15"/>
      <c r="E83" s="15"/>
    </row>
    <row r="84" spans="1:256" ht="63">
      <c r="A84" s="2" t="s">
        <v>193</v>
      </c>
      <c r="B84" s="8" t="s">
        <v>218</v>
      </c>
      <c r="C84" s="1" t="s">
        <v>15</v>
      </c>
      <c r="D84" s="15"/>
      <c r="E84" s="14">
        <v>0.43</v>
      </c>
    </row>
    <row r="85" spans="1:256" ht="63">
      <c r="A85" s="2" t="s">
        <v>195</v>
      </c>
      <c r="B85" s="8" t="s">
        <v>219</v>
      </c>
      <c r="C85" s="1" t="s">
        <v>15</v>
      </c>
      <c r="D85" s="15"/>
      <c r="E85" s="14">
        <v>0.3</v>
      </c>
    </row>
    <row r="86" spans="1:256" ht="63">
      <c r="A86" s="2" t="s">
        <v>198</v>
      </c>
      <c r="B86" s="8" t="s">
        <v>220</v>
      </c>
      <c r="C86" s="1" t="s">
        <v>15</v>
      </c>
      <c r="D86" s="15"/>
      <c r="E86" s="14">
        <v>0.12</v>
      </c>
    </row>
    <row r="87" spans="1:256" ht="75">
      <c r="A87" s="60" t="s">
        <v>200</v>
      </c>
      <c r="B87" s="61" t="s">
        <v>239</v>
      </c>
      <c r="C87" s="1" t="s">
        <v>15</v>
      </c>
      <c r="D87" s="15"/>
      <c r="E87" s="14">
        <v>0.91</v>
      </c>
    </row>
    <row r="88" spans="1:256" ht="63">
      <c r="A88" s="60" t="s">
        <v>275</v>
      </c>
      <c r="B88" s="61" t="s">
        <v>221</v>
      </c>
      <c r="C88" s="1" t="s">
        <v>15</v>
      </c>
      <c r="D88" s="15"/>
      <c r="E88" s="14">
        <v>0.51</v>
      </c>
    </row>
    <row r="89" spans="1:256" ht="63">
      <c r="A89" s="60" t="s">
        <v>276</v>
      </c>
      <c r="B89" s="61" t="s">
        <v>222</v>
      </c>
      <c r="C89" s="1" t="s">
        <v>15</v>
      </c>
      <c r="D89" s="15"/>
      <c r="E89" s="14">
        <v>0.28000000000000003</v>
      </c>
    </row>
    <row r="90" spans="1:256" ht="44.25" customHeight="1">
      <c r="A90" s="62" t="s">
        <v>204</v>
      </c>
      <c r="B90" s="176" t="s">
        <v>223</v>
      </c>
      <c r="C90" s="176"/>
      <c r="D90" s="15"/>
      <c r="E90" s="15"/>
    </row>
    <row r="91" spans="1:256" s="63" customFormat="1" ht="60" customHeight="1">
      <c r="A91" s="114" t="s">
        <v>206</v>
      </c>
      <c r="B91" s="12" t="s">
        <v>39</v>
      </c>
      <c r="C91" s="3" t="s">
        <v>40</v>
      </c>
      <c r="D91" s="15"/>
      <c r="E91" s="3">
        <v>0.34</v>
      </c>
      <c r="F91" s="34"/>
      <c r="G91" s="32"/>
      <c r="I91" s="64"/>
      <c r="K91" s="64"/>
      <c r="M91" s="64"/>
      <c r="O91" s="64"/>
      <c r="Q91" s="64"/>
      <c r="S91" s="64"/>
      <c r="U91" s="64"/>
      <c r="W91" s="64"/>
      <c r="Y91" s="64"/>
      <c r="AA91" s="64"/>
      <c r="AC91" s="64"/>
      <c r="AE91" s="64"/>
      <c r="AG91" s="64"/>
      <c r="AI91" s="64"/>
      <c r="AK91" s="64"/>
      <c r="AM91" s="64"/>
      <c r="AO91" s="64"/>
      <c r="AQ91" s="64"/>
      <c r="AS91" s="64"/>
      <c r="AU91" s="64"/>
      <c r="AW91" s="64"/>
      <c r="AY91" s="64"/>
      <c r="BA91" s="64"/>
      <c r="BC91" s="64"/>
      <c r="BE91" s="64"/>
      <c r="BG91" s="64"/>
      <c r="BI91" s="64"/>
      <c r="BK91" s="64"/>
      <c r="BM91" s="64"/>
      <c r="BO91" s="64"/>
      <c r="BQ91" s="64"/>
      <c r="BS91" s="64"/>
      <c r="BU91" s="64"/>
      <c r="BW91" s="64"/>
      <c r="BY91" s="64"/>
      <c r="CA91" s="64"/>
      <c r="CC91" s="64"/>
      <c r="CE91" s="64"/>
      <c r="CG91" s="64"/>
      <c r="CI91" s="64"/>
      <c r="CK91" s="64"/>
      <c r="CM91" s="64"/>
      <c r="CO91" s="64"/>
      <c r="CQ91" s="64"/>
      <c r="CS91" s="64"/>
      <c r="CU91" s="64"/>
      <c r="CW91" s="64"/>
      <c r="CY91" s="64"/>
      <c r="DA91" s="64"/>
      <c r="DC91" s="64"/>
      <c r="DE91" s="64"/>
      <c r="DG91" s="64"/>
      <c r="DI91" s="64"/>
      <c r="DK91" s="64"/>
      <c r="DM91" s="64"/>
      <c r="DO91" s="64"/>
      <c r="DQ91" s="64"/>
      <c r="DS91" s="64"/>
      <c r="DU91" s="64"/>
      <c r="DW91" s="64"/>
      <c r="DY91" s="64"/>
      <c r="EA91" s="64"/>
      <c r="EC91" s="64"/>
      <c r="EE91" s="64"/>
      <c r="EG91" s="64"/>
      <c r="EI91" s="64"/>
      <c r="EK91" s="64"/>
      <c r="EM91" s="64"/>
      <c r="EO91" s="64"/>
      <c r="EQ91" s="64"/>
      <c r="ES91" s="64"/>
      <c r="EU91" s="64"/>
      <c r="EW91" s="64"/>
      <c r="EY91" s="64"/>
      <c r="FA91" s="64"/>
      <c r="FC91" s="64"/>
      <c r="FE91" s="64"/>
      <c r="FG91" s="64"/>
      <c r="FI91" s="64"/>
      <c r="FK91" s="64"/>
      <c r="FM91" s="64"/>
      <c r="FO91" s="64"/>
      <c r="FQ91" s="64"/>
      <c r="FS91" s="64"/>
      <c r="FU91" s="64"/>
      <c r="FW91" s="64"/>
      <c r="FY91" s="64"/>
      <c r="GA91" s="64"/>
      <c r="GC91" s="64"/>
      <c r="GE91" s="64"/>
      <c r="GG91" s="64"/>
      <c r="GI91" s="64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:256" ht="46.5" customHeight="1">
      <c r="A92" s="43" t="s">
        <v>214</v>
      </c>
      <c r="B92" s="176" t="s">
        <v>224</v>
      </c>
      <c r="C92" s="176"/>
      <c r="D92" s="15"/>
      <c r="E92" s="15"/>
    </row>
    <row r="93" spans="1:256" ht="121.5" customHeight="1">
      <c r="A93" s="2" t="s">
        <v>226</v>
      </c>
      <c r="B93" s="8" t="s">
        <v>225</v>
      </c>
      <c r="C93" s="1" t="s">
        <v>15</v>
      </c>
      <c r="D93" s="15"/>
      <c r="E93" s="65">
        <v>0.43</v>
      </c>
    </row>
    <row r="94" spans="1:256" ht="80.25" customHeight="1">
      <c r="A94" s="2" t="s">
        <v>227</v>
      </c>
      <c r="B94" s="11" t="s">
        <v>41</v>
      </c>
      <c r="C94" s="1" t="s">
        <v>15</v>
      </c>
      <c r="D94" s="15"/>
      <c r="E94" s="14">
        <v>0.53</v>
      </c>
    </row>
    <row r="95" spans="1:256" ht="78.75" customHeight="1">
      <c r="A95" s="2" t="s">
        <v>228</v>
      </c>
      <c r="B95" s="11" t="s">
        <v>42</v>
      </c>
      <c r="C95" s="1" t="s">
        <v>15</v>
      </c>
      <c r="D95" s="15"/>
      <c r="E95" s="65">
        <v>0.2</v>
      </c>
    </row>
    <row r="96" spans="1:256" ht="81.75" customHeight="1">
      <c r="A96" s="2" t="s">
        <v>229</v>
      </c>
      <c r="B96" s="11" t="s">
        <v>43</v>
      </c>
      <c r="C96" s="13" t="s">
        <v>15</v>
      </c>
      <c r="D96" s="15"/>
      <c r="E96" s="14">
        <v>0.63</v>
      </c>
    </row>
    <row r="97" spans="1:7" s="66" customFormat="1" ht="75.75" customHeight="1">
      <c r="A97" s="73" t="s">
        <v>230</v>
      </c>
      <c r="B97" s="74" t="s">
        <v>44</v>
      </c>
      <c r="C97" s="75" t="s">
        <v>15</v>
      </c>
      <c r="D97" s="76"/>
      <c r="E97" s="77">
        <v>1.81</v>
      </c>
      <c r="F97" s="34"/>
      <c r="G97" s="32"/>
    </row>
    <row r="98" spans="1:7">
      <c r="A98" s="78"/>
      <c r="B98" s="79" t="s">
        <v>269</v>
      </c>
      <c r="C98" s="80"/>
      <c r="D98" s="81"/>
      <c r="E98" s="81"/>
    </row>
  </sheetData>
  <sheetProtection selectLockedCells="1" selectUnlockedCells="1"/>
  <mergeCells count="17">
    <mergeCell ref="B92:C92"/>
    <mergeCell ref="B41:C41"/>
    <mergeCell ref="B49:C49"/>
    <mergeCell ref="B58:C58"/>
    <mergeCell ref="B60:C60"/>
    <mergeCell ref="B66:C66"/>
    <mergeCell ref="B73:C73"/>
    <mergeCell ref="B31:C31"/>
    <mergeCell ref="B80:C80"/>
    <mergeCell ref="B90:C90"/>
    <mergeCell ref="D1:E1"/>
    <mergeCell ref="A3:E3"/>
    <mergeCell ref="B5:C5"/>
    <mergeCell ref="B12:C12"/>
    <mergeCell ref="B19:C19"/>
    <mergeCell ref="B26:C26"/>
    <mergeCell ref="B83:C83"/>
  </mergeCells>
  <pageMargins left="0.74803149606299213" right="0.19685039370078741" top="0.23622047244094491" bottom="0.15748031496062992" header="0.51181102362204722" footer="0.51181102362204722"/>
  <pageSetup paperSize="9" scale="80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96"/>
  <sheetViews>
    <sheetView topLeftCell="A91" workbookViewId="0">
      <selection activeCell="E96" sqref="E96"/>
    </sheetView>
  </sheetViews>
  <sheetFormatPr defaultRowHeight="15.75"/>
  <cols>
    <col min="1" max="1" width="6.42578125" style="116" customWidth="1"/>
    <col min="2" max="2" width="35.28515625" style="117" customWidth="1"/>
    <col min="3" max="3" width="30.28515625" style="32" customWidth="1"/>
    <col min="4" max="4" width="15.14062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26.25" customHeight="1">
      <c r="D1" s="174" t="s">
        <v>102</v>
      </c>
      <c r="E1" s="174"/>
    </row>
    <row r="2" spans="1:7" ht="15.75" customHeight="1">
      <c r="D2" s="115"/>
      <c r="E2" s="115"/>
    </row>
    <row r="3" spans="1:7" ht="15.75" customHeight="1">
      <c r="D3" s="115" t="s">
        <v>278</v>
      </c>
      <c r="E3" s="115"/>
    </row>
    <row r="4" spans="1:7" ht="25.5" customHeight="1">
      <c r="D4" s="174" t="s">
        <v>279</v>
      </c>
      <c r="E4" s="180"/>
    </row>
    <row r="5" spans="1:7" ht="15.75" customHeight="1">
      <c r="D5" s="115" t="s">
        <v>280</v>
      </c>
      <c r="E5" s="115" t="s">
        <v>281</v>
      </c>
    </row>
    <row r="6" spans="1:7" ht="15.75" customHeight="1">
      <c r="D6" s="174" t="s">
        <v>282</v>
      </c>
      <c r="E6" s="180"/>
    </row>
    <row r="8" spans="1:7" s="38" customFormat="1" ht="48" customHeight="1">
      <c r="A8" s="175" t="s">
        <v>277</v>
      </c>
      <c r="B8" s="175"/>
      <c r="C8" s="175"/>
      <c r="D8" s="175"/>
      <c r="E8" s="175"/>
      <c r="F8" s="36"/>
      <c r="G8" s="37"/>
    </row>
    <row r="9" spans="1:7" ht="90" customHeight="1">
      <c r="A9" s="88" t="s">
        <v>104</v>
      </c>
      <c r="B9" s="82" t="s">
        <v>105</v>
      </c>
      <c r="C9" s="82" t="s">
        <v>106</v>
      </c>
      <c r="D9" s="83" t="s">
        <v>270</v>
      </c>
      <c r="E9" s="83" t="s">
        <v>108</v>
      </c>
    </row>
    <row r="10" spans="1:7" ht="29.25" customHeight="1">
      <c r="A10" s="83" t="s">
        <v>109</v>
      </c>
      <c r="B10" s="173" t="s">
        <v>110</v>
      </c>
      <c r="C10" s="173"/>
      <c r="D10" s="82"/>
      <c r="E10" s="82"/>
    </row>
    <row r="11" spans="1:7" ht="63">
      <c r="A11" s="84" t="s">
        <v>111</v>
      </c>
      <c r="B11" s="89" t="s">
        <v>231</v>
      </c>
      <c r="C11" s="84" t="s">
        <v>0</v>
      </c>
      <c r="D11" s="85">
        <f>E11*3911.2*12</f>
        <v>78849.792000000001</v>
      </c>
      <c r="E11" s="85">
        <v>1.68</v>
      </c>
    </row>
    <row r="12" spans="1:7" ht="61.5" customHeight="1">
      <c r="A12" s="84" t="s">
        <v>112</v>
      </c>
      <c r="B12" s="89" t="s">
        <v>232</v>
      </c>
      <c r="C12" s="84" t="s">
        <v>0</v>
      </c>
      <c r="D12" s="85">
        <f>E12*3911.2*12</f>
        <v>6570.8159999999998</v>
      </c>
      <c r="E12" s="85">
        <v>0.14000000000000001</v>
      </c>
    </row>
    <row r="13" spans="1:7" ht="59.25" customHeight="1">
      <c r="A13" s="84" t="s">
        <v>113</v>
      </c>
      <c r="B13" s="90" t="s">
        <v>1</v>
      </c>
      <c r="C13" s="84" t="s">
        <v>2</v>
      </c>
      <c r="D13" s="85">
        <f t="shared" ref="D13:D76" si="0">E13*3911.2*12</f>
        <v>2816.0639999999994</v>
      </c>
      <c r="E13" s="85">
        <v>0.06</v>
      </c>
    </row>
    <row r="14" spans="1:7" ht="27.75" customHeight="1">
      <c r="A14" s="84" t="s">
        <v>114</v>
      </c>
      <c r="B14" s="91" t="s">
        <v>4</v>
      </c>
      <c r="C14" s="72" t="s">
        <v>3</v>
      </c>
      <c r="D14" s="85">
        <f t="shared" si="0"/>
        <v>4693.4400000000005</v>
      </c>
      <c r="E14" s="85">
        <v>0.1</v>
      </c>
    </row>
    <row r="15" spans="1:7" ht="27.75" customHeight="1">
      <c r="A15" s="84" t="s">
        <v>240</v>
      </c>
      <c r="B15" s="91" t="s">
        <v>5</v>
      </c>
      <c r="C15" s="72" t="s">
        <v>6</v>
      </c>
      <c r="D15" s="85">
        <f t="shared" si="0"/>
        <v>9386.880000000001</v>
      </c>
      <c r="E15" s="85">
        <v>0.2</v>
      </c>
    </row>
    <row r="16" spans="1:7" ht="27.75" customHeight="1">
      <c r="A16" s="84" t="s">
        <v>116</v>
      </c>
      <c r="B16" s="91" t="s">
        <v>7</v>
      </c>
      <c r="C16" s="72" t="s">
        <v>6</v>
      </c>
      <c r="D16" s="85">
        <f t="shared" si="0"/>
        <v>6570.8159999999998</v>
      </c>
      <c r="E16" s="85">
        <v>0.14000000000000001</v>
      </c>
    </row>
    <row r="17" spans="1:7" s="44" customFormat="1" ht="21.75" customHeight="1">
      <c r="A17" s="83" t="s">
        <v>118</v>
      </c>
      <c r="B17" s="173" t="s">
        <v>119</v>
      </c>
      <c r="C17" s="173"/>
      <c r="D17" s="82"/>
      <c r="E17" s="82"/>
      <c r="F17" s="34"/>
      <c r="G17" s="32"/>
    </row>
    <row r="18" spans="1:7" ht="94.5">
      <c r="A18" s="84" t="s">
        <v>120</v>
      </c>
      <c r="B18" s="91" t="s">
        <v>8</v>
      </c>
      <c r="C18" s="84" t="s">
        <v>9</v>
      </c>
      <c r="D18" s="85">
        <f t="shared" si="0"/>
        <v>16427.039999999997</v>
      </c>
      <c r="E18" s="85">
        <v>0.35</v>
      </c>
    </row>
    <row r="19" spans="1:7" ht="104.25" customHeight="1">
      <c r="A19" s="84" t="s">
        <v>121</v>
      </c>
      <c r="B19" s="91" t="s">
        <v>10</v>
      </c>
      <c r="C19" s="84" t="s">
        <v>0</v>
      </c>
      <c r="D19" s="85">
        <f t="shared" si="0"/>
        <v>938.6880000000001</v>
      </c>
      <c r="E19" s="85">
        <v>0.02</v>
      </c>
    </row>
    <row r="20" spans="1:7" ht="59.25" customHeight="1">
      <c r="A20" s="84" t="s">
        <v>122</v>
      </c>
      <c r="B20" s="92" t="s">
        <v>11</v>
      </c>
      <c r="C20" s="72" t="s">
        <v>3</v>
      </c>
      <c r="D20" s="85">
        <f t="shared" si="0"/>
        <v>938.6880000000001</v>
      </c>
      <c r="E20" s="85">
        <v>0.02</v>
      </c>
    </row>
    <row r="21" spans="1:7">
      <c r="A21" s="84" t="s">
        <v>123</v>
      </c>
      <c r="B21" s="91" t="s">
        <v>12</v>
      </c>
      <c r="C21" s="72" t="s">
        <v>13</v>
      </c>
      <c r="D21" s="85">
        <f t="shared" si="0"/>
        <v>938.6880000000001</v>
      </c>
      <c r="E21" s="85">
        <v>0.02</v>
      </c>
    </row>
    <row r="22" spans="1:7">
      <c r="A22" s="84" t="s">
        <v>124</v>
      </c>
      <c r="B22" s="91" t="s">
        <v>14</v>
      </c>
      <c r="C22" s="72" t="s">
        <v>13</v>
      </c>
      <c r="D22" s="85">
        <f t="shared" si="0"/>
        <v>2816.0639999999994</v>
      </c>
      <c r="E22" s="85">
        <v>0.06</v>
      </c>
    </row>
    <row r="23" spans="1:7" ht="47.25">
      <c r="A23" s="84" t="s">
        <v>125</v>
      </c>
      <c r="B23" s="91" t="s">
        <v>16</v>
      </c>
      <c r="C23" s="72" t="s">
        <v>233</v>
      </c>
      <c r="D23" s="85">
        <f t="shared" si="0"/>
        <v>5632.1279999999988</v>
      </c>
      <c r="E23" s="85">
        <v>0.12</v>
      </c>
    </row>
    <row r="24" spans="1:7" ht="29.25" customHeight="1">
      <c r="A24" s="83" t="s">
        <v>126</v>
      </c>
      <c r="B24" s="173" t="s">
        <v>127</v>
      </c>
      <c r="C24" s="173"/>
      <c r="D24" s="82"/>
      <c r="E24" s="82"/>
    </row>
    <row r="25" spans="1:7" ht="63">
      <c r="A25" s="84" t="s">
        <v>128</v>
      </c>
      <c r="B25" s="93" t="s">
        <v>17</v>
      </c>
      <c r="C25" s="72" t="s">
        <v>15</v>
      </c>
      <c r="D25" s="85">
        <f t="shared" si="0"/>
        <v>51627.839999999997</v>
      </c>
      <c r="E25" s="85">
        <v>1.1000000000000001</v>
      </c>
    </row>
    <row r="26" spans="1:7" ht="81.75" customHeight="1">
      <c r="A26" s="84" t="s">
        <v>129</v>
      </c>
      <c r="B26" s="93" t="s">
        <v>18</v>
      </c>
      <c r="C26" s="72" t="s">
        <v>15</v>
      </c>
      <c r="D26" s="85">
        <f t="shared" si="0"/>
        <v>29568.671999999999</v>
      </c>
      <c r="E26" s="85">
        <v>0.63</v>
      </c>
    </row>
    <row r="27" spans="1:7" ht="42" customHeight="1">
      <c r="A27" s="84" t="s">
        <v>130</v>
      </c>
      <c r="B27" s="93" t="s">
        <v>19</v>
      </c>
      <c r="C27" s="72" t="s">
        <v>3</v>
      </c>
      <c r="D27" s="85">
        <f t="shared" si="0"/>
        <v>69462.911999999997</v>
      </c>
      <c r="E27" s="85">
        <v>1.48</v>
      </c>
    </row>
    <row r="28" spans="1:7" ht="31.5" customHeight="1">
      <c r="A28" s="84" t="s">
        <v>130</v>
      </c>
      <c r="B28" s="93" t="s">
        <v>20</v>
      </c>
      <c r="C28" s="86" t="s">
        <v>38</v>
      </c>
      <c r="D28" s="85">
        <f t="shared" si="0"/>
        <v>5632.1279999999988</v>
      </c>
      <c r="E28" s="85">
        <v>0.12</v>
      </c>
    </row>
    <row r="29" spans="1:7" ht="100.5" customHeight="1">
      <c r="A29" s="84" t="s">
        <v>131</v>
      </c>
      <c r="B29" s="93" t="s">
        <v>21</v>
      </c>
      <c r="C29" s="72" t="s">
        <v>15</v>
      </c>
      <c r="D29" s="85">
        <f t="shared" si="0"/>
        <v>61014.719999999994</v>
      </c>
      <c r="E29" s="85">
        <v>1.3</v>
      </c>
    </row>
    <row r="30" spans="1:7" ht="96.75" customHeight="1">
      <c r="A30" s="94" t="s">
        <v>132</v>
      </c>
      <c r="B30" s="93" t="s">
        <v>22</v>
      </c>
      <c r="C30" s="72" t="s">
        <v>15</v>
      </c>
      <c r="D30" s="85">
        <f t="shared" si="0"/>
        <v>8448.1919999999991</v>
      </c>
      <c r="E30" s="85">
        <v>0.18</v>
      </c>
    </row>
    <row r="31" spans="1:7" ht="30.75" customHeight="1">
      <c r="A31" s="83" t="s">
        <v>134</v>
      </c>
      <c r="B31" s="173" t="s">
        <v>135</v>
      </c>
      <c r="C31" s="173"/>
      <c r="D31" s="82"/>
      <c r="E31" s="82"/>
    </row>
    <row r="32" spans="1:7" ht="83.25" customHeight="1">
      <c r="A32" s="84" t="s">
        <v>136</v>
      </c>
      <c r="B32" s="95" t="s">
        <v>24</v>
      </c>
      <c r="C32" s="72" t="s">
        <v>15</v>
      </c>
      <c r="D32" s="85">
        <f t="shared" si="0"/>
        <v>15019.008000000002</v>
      </c>
      <c r="E32" s="85">
        <v>0.32</v>
      </c>
    </row>
    <row r="33" spans="1:5" ht="63">
      <c r="A33" s="84" t="s">
        <v>137</v>
      </c>
      <c r="B33" s="95" t="s">
        <v>25</v>
      </c>
      <c r="C33" s="72" t="s">
        <v>15</v>
      </c>
      <c r="D33" s="85">
        <f t="shared" si="0"/>
        <v>16427.039999999997</v>
      </c>
      <c r="E33" s="85">
        <v>0.35</v>
      </c>
    </row>
    <row r="34" spans="1:5" ht="74.25" customHeight="1">
      <c r="A34" s="84" t="s">
        <v>138</v>
      </c>
      <c r="B34" s="95" t="s">
        <v>26</v>
      </c>
      <c r="C34" s="72" t="s">
        <v>15</v>
      </c>
      <c r="D34" s="85">
        <f t="shared" si="0"/>
        <v>1877.3760000000002</v>
      </c>
      <c r="E34" s="85">
        <v>0.04</v>
      </c>
    </row>
    <row r="35" spans="1:5" ht="74.25" customHeight="1">
      <c r="A35" s="84" t="s">
        <v>139</v>
      </c>
      <c r="B35" s="95" t="s">
        <v>27</v>
      </c>
      <c r="C35" s="72" t="s">
        <v>15</v>
      </c>
      <c r="D35" s="85">
        <f t="shared" si="0"/>
        <v>11264.255999999998</v>
      </c>
      <c r="E35" s="85">
        <v>0.24</v>
      </c>
    </row>
    <row r="36" spans="1:5" ht="27.75" customHeight="1">
      <c r="A36" s="96" t="s">
        <v>140</v>
      </c>
      <c r="B36" s="173" t="s">
        <v>146</v>
      </c>
      <c r="C36" s="173"/>
      <c r="D36" s="82"/>
      <c r="E36" s="82"/>
    </row>
    <row r="37" spans="1:5" ht="90.75" customHeight="1">
      <c r="A37" s="97" t="s">
        <v>141</v>
      </c>
      <c r="B37" s="98" t="s">
        <v>30</v>
      </c>
      <c r="C37" s="72" t="s">
        <v>29</v>
      </c>
      <c r="D37" s="85">
        <f t="shared" si="0"/>
        <v>938.6880000000001</v>
      </c>
      <c r="E37" s="85">
        <v>0.02</v>
      </c>
    </row>
    <row r="38" spans="1:5" ht="47.25">
      <c r="A38" s="97" t="s">
        <v>142</v>
      </c>
      <c r="B38" s="98" t="s">
        <v>31</v>
      </c>
      <c r="C38" s="72" t="s">
        <v>29</v>
      </c>
      <c r="D38" s="85">
        <f t="shared" si="0"/>
        <v>938.6880000000001</v>
      </c>
      <c r="E38" s="85">
        <v>0.02</v>
      </c>
    </row>
    <row r="39" spans="1:5" ht="93.75" customHeight="1">
      <c r="A39" s="97" t="s">
        <v>241</v>
      </c>
      <c r="B39" s="98" t="s">
        <v>32</v>
      </c>
      <c r="C39" s="72" t="s">
        <v>29</v>
      </c>
      <c r="D39" s="85">
        <f t="shared" si="0"/>
        <v>4693.4400000000005</v>
      </c>
      <c r="E39" s="85">
        <v>0.1</v>
      </c>
    </row>
    <row r="40" spans="1:5" ht="90" customHeight="1">
      <c r="A40" s="97" t="s">
        <v>242</v>
      </c>
      <c r="B40" s="98" t="s">
        <v>33</v>
      </c>
      <c r="C40" s="72" t="s">
        <v>29</v>
      </c>
      <c r="D40" s="85">
        <f t="shared" si="0"/>
        <v>9386.880000000001</v>
      </c>
      <c r="E40" s="85">
        <v>0.2</v>
      </c>
    </row>
    <row r="41" spans="1:5" ht="90.75" customHeight="1">
      <c r="A41" s="97" t="s">
        <v>243</v>
      </c>
      <c r="B41" s="98" t="s">
        <v>234</v>
      </c>
      <c r="C41" s="72" t="s">
        <v>29</v>
      </c>
      <c r="D41" s="85">
        <f t="shared" si="0"/>
        <v>938.6880000000001</v>
      </c>
      <c r="E41" s="85">
        <v>0.02</v>
      </c>
    </row>
    <row r="42" spans="1:5" ht="90.75" customHeight="1">
      <c r="A42" s="97" t="s">
        <v>244</v>
      </c>
      <c r="B42" s="99" t="s">
        <v>34</v>
      </c>
      <c r="C42" s="72" t="s">
        <v>29</v>
      </c>
      <c r="D42" s="85">
        <f t="shared" si="0"/>
        <v>5632.1279999999988</v>
      </c>
      <c r="E42" s="85">
        <v>0.12</v>
      </c>
    </row>
    <row r="43" spans="1:5" ht="90.75" customHeight="1">
      <c r="A43" s="97" t="s">
        <v>245</v>
      </c>
      <c r="B43" s="100" t="s">
        <v>35</v>
      </c>
      <c r="C43" s="72" t="s">
        <v>235</v>
      </c>
      <c r="D43" s="85">
        <f t="shared" si="0"/>
        <v>4693.4400000000005</v>
      </c>
      <c r="E43" s="85">
        <v>0.1</v>
      </c>
    </row>
    <row r="44" spans="1:5" ht="90.75" customHeight="1">
      <c r="A44" s="97" t="s">
        <v>246</v>
      </c>
      <c r="B44" s="98" t="s">
        <v>36</v>
      </c>
      <c r="C44" s="72" t="s">
        <v>235</v>
      </c>
      <c r="D44" s="85">
        <f t="shared" si="0"/>
        <v>7509.5040000000008</v>
      </c>
      <c r="E44" s="85">
        <v>0.16</v>
      </c>
    </row>
    <row r="45" spans="1:5" ht="90.75" customHeight="1">
      <c r="A45" s="97" t="s">
        <v>247</v>
      </c>
      <c r="B45" s="91" t="s">
        <v>236</v>
      </c>
      <c r="C45" s="72" t="s">
        <v>37</v>
      </c>
      <c r="D45" s="85">
        <f t="shared" si="0"/>
        <v>12202.944</v>
      </c>
      <c r="E45" s="85">
        <v>0.26</v>
      </c>
    </row>
    <row r="46" spans="1:5" ht="27" customHeight="1">
      <c r="A46" s="83" t="s">
        <v>143</v>
      </c>
      <c r="B46" s="173" t="s">
        <v>149</v>
      </c>
      <c r="C46" s="173"/>
      <c r="D46" s="82"/>
      <c r="E46" s="82"/>
    </row>
    <row r="47" spans="1:5" ht="63">
      <c r="A47" s="101" t="s">
        <v>144</v>
      </c>
      <c r="B47" s="102" t="s">
        <v>151</v>
      </c>
      <c r="C47" s="72" t="s">
        <v>15</v>
      </c>
      <c r="D47" s="85">
        <f t="shared" si="0"/>
        <v>1877.3760000000002</v>
      </c>
      <c r="E47" s="85">
        <v>0.04</v>
      </c>
    </row>
    <row r="48" spans="1:5" ht="63">
      <c r="A48" s="101" t="s">
        <v>248</v>
      </c>
      <c r="B48" s="102" t="s">
        <v>152</v>
      </c>
      <c r="C48" s="72" t="s">
        <v>15</v>
      </c>
      <c r="D48" s="85">
        <f t="shared" si="0"/>
        <v>1877.3760000000002</v>
      </c>
      <c r="E48" s="85">
        <v>0.04</v>
      </c>
    </row>
    <row r="49" spans="1:5" ht="63">
      <c r="A49" s="101" t="s">
        <v>249</v>
      </c>
      <c r="B49" s="102" t="s">
        <v>153</v>
      </c>
      <c r="C49" s="72" t="s">
        <v>15</v>
      </c>
      <c r="D49" s="85">
        <f t="shared" si="0"/>
        <v>3754.7520000000004</v>
      </c>
      <c r="E49" s="85">
        <v>0.08</v>
      </c>
    </row>
    <row r="50" spans="1:5" ht="63">
      <c r="A50" s="101" t="s">
        <v>250</v>
      </c>
      <c r="B50" s="102" t="s">
        <v>154</v>
      </c>
      <c r="C50" s="72" t="s">
        <v>15</v>
      </c>
      <c r="D50" s="85">
        <f t="shared" si="0"/>
        <v>5632.1279999999988</v>
      </c>
      <c r="E50" s="85">
        <v>0.12</v>
      </c>
    </row>
    <row r="51" spans="1:5" ht="63">
      <c r="A51" s="101" t="s">
        <v>251</v>
      </c>
      <c r="B51" s="102" t="s">
        <v>155</v>
      </c>
      <c r="C51" s="72" t="s">
        <v>15</v>
      </c>
      <c r="D51" s="85">
        <f t="shared" si="0"/>
        <v>3754.7520000000004</v>
      </c>
      <c r="E51" s="85">
        <v>0.08</v>
      </c>
    </row>
    <row r="52" spans="1:5" ht="81" customHeight="1">
      <c r="A52" s="101" t="s">
        <v>252</v>
      </c>
      <c r="B52" s="102" t="s">
        <v>156</v>
      </c>
      <c r="C52" s="72" t="s">
        <v>15</v>
      </c>
      <c r="D52" s="85">
        <f t="shared" si="0"/>
        <v>938.6880000000001</v>
      </c>
      <c r="E52" s="85">
        <v>0.02</v>
      </c>
    </row>
    <row r="53" spans="1:5" ht="81" customHeight="1">
      <c r="A53" s="101" t="s">
        <v>253</v>
      </c>
      <c r="B53" s="102" t="s">
        <v>157</v>
      </c>
      <c r="C53" s="72" t="s">
        <v>15</v>
      </c>
      <c r="D53" s="85">
        <f t="shared" si="0"/>
        <v>13141.632</v>
      </c>
      <c r="E53" s="85">
        <v>0.28000000000000003</v>
      </c>
    </row>
    <row r="54" spans="1:5" ht="27.75" customHeight="1">
      <c r="A54" s="83" t="s">
        <v>145</v>
      </c>
      <c r="B54" s="173" t="s">
        <v>159</v>
      </c>
      <c r="C54" s="173"/>
      <c r="D54" s="82"/>
      <c r="E54" s="82"/>
    </row>
    <row r="55" spans="1:5" ht="75.75" customHeight="1">
      <c r="A55" s="94" t="s">
        <v>254</v>
      </c>
      <c r="B55" s="93" t="s">
        <v>161</v>
      </c>
      <c r="C55" s="72" t="s">
        <v>15</v>
      </c>
      <c r="D55" s="85">
        <f t="shared" si="0"/>
        <v>4693.4400000000005</v>
      </c>
      <c r="E55" s="85">
        <v>0.1</v>
      </c>
    </row>
    <row r="56" spans="1:5" ht="81.75" customHeight="1">
      <c r="A56" s="94" t="s">
        <v>255</v>
      </c>
      <c r="B56" s="93" t="s">
        <v>23</v>
      </c>
      <c r="C56" s="72" t="s">
        <v>15</v>
      </c>
      <c r="D56" s="85">
        <f t="shared" si="0"/>
        <v>24875.232000000004</v>
      </c>
      <c r="E56" s="85">
        <v>0.53</v>
      </c>
    </row>
    <row r="57" spans="1:5" ht="79.5" customHeight="1">
      <c r="A57" s="94" t="s">
        <v>256</v>
      </c>
      <c r="B57" s="95" t="s">
        <v>166</v>
      </c>
      <c r="C57" s="72" t="s">
        <v>15</v>
      </c>
      <c r="D57" s="85">
        <f t="shared" si="0"/>
        <v>20181.791999999998</v>
      </c>
      <c r="E57" s="85">
        <v>0.43</v>
      </c>
    </row>
    <row r="58" spans="1:5" ht="77.25" customHeight="1">
      <c r="A58" s="101" t="s">
        <v>257</v>
      </c>
      <c r="B58" s="91" t="s">
        <v>167</v>
      </c>
      <c r="C58" s="72" t="s">
        <v>15</v>
      </c>
      <c r="D58" s="85">
        <f t="shared" si="0"/>
        <v>938.6880000000001</v>
      </c>
      <c r="E58" s="85">
        <v>0.02</v>
      </c>
    </row>
    <row r="59" spans="1:5" ht="77.25" customHeight="1">
      <c r="A59" s="94" t="s">
        <v>258</v>
      </c>
      <c r="B59" s="91" t="s">
        <v>168</v>
      </c>
      <c r="C59" s="72" t="s">
        <v>15</v>
      </c>
      <c r="D59" s="85">
        <f t="shared" si="0"/>
        <v>938.6880000000001</v>
      </c>
      <c r="E59" s="85">
        <v>0.02</v>
      </c>
    </row>
    <row r="60" spans="1:5" ht="77.25" customHeight="1">
      <c r="A60" s="94" t="s">
        <v>259</v>
      </c>
      <c r="B60" s="91" t="s">
        <v>169</v>
      </c>
      <c r="C60" s="72" t="s">
        <v>15</v>
      </c>
      <c r="D60" s="85">
        <f t="shared" si="0"/>
        <v>20181.791999999998</v>
      </c>
      <c r="E60" s="85">
        <v>0.43</v>
      </c>
    </row>
    <row r="61" spans="1:5" ht="81" customHeight="1">
      <c r="A61" s="94" t="s">
        <v>260</v>
      </c>
      <c r="B61" s="99" t="s">
        <v>170</v>
      </c>
      <c r="C61" s="72" t="s">
        <v>15</v>
      </c>
      <c r="D61" s="85">
        <f t="shared" si="0"/>
        <v>94338.143999999986</v>
      </c>
      <c r="E61" s="85">
        <v>2.0099999999999998</v>
      </c>
    </row>
    <row r="62" spans="1:5" ht="81" customHeight="1">
      <c r="A62" s="94" t="s">
        <v>261</v>
      </c>
      <c r="B62" s="99" t="s">
        <v>237</v>
      </c>
      <c r="C62" s="72" t="s">
        <v>15</v>
      </c>
      <c r="D62" s="85">
        <f t="shared" si="0"/>
        <v>8448.1919999999991</v>
      </c>
      <c r="E62" s="85">
        <v>0.18</v>
      </c>
    </row>
    <row r="63" spans="1:5" ht="27.75" customHeight="1">
      <c r="A63" s="83" t="s">
        <v>148</v>
      </c>
      <c r="B63" s="173" t="s">
        <v>178</v>
      </c>
      <c r="C63" s="173"/>
      <c r="D63" s="82"/>
      <c r="E63" s="82"/>
    </row>
    <row r="64" spans="1:5" ht="83.25" customHeight="1">
      <c r="A64" s="84" t="s">
        <v>150</v>
      </c>
      <c r="B64" s="90" t="s">
        <v>28</v>
      </c>
      <c r="C64" s="72" t="s">
        <v>15</v>
      </c>
      <c r="D64" s="85">
        <f t="shared" si="0"/>
        <v>1877.3760000000002</v>
      </c>
      <c r="E64" s="85">
        <v>0.04</v>
      </c>
    </row>
    <row r="65" spans="1:7" ht="34.5" customHeight="1">
      <c r="A65" s="83" t="s">
        <v>158</v>
      </c>
      <c r="B65" s="173" t="s">
        <v>181</v>
      </c>
      <c r="C65" s="173"/>
      <c r="D65" s="82"/>
      <c r="E65" s="82"/>
    </row>
    <row r="66" spans="1:7" ht="72" customHeight="1">
      <c r="A66" s="101" t="s">
        <v>160</v>
      </c>
      <c r="B66" s="89" t="s">
        <v>184</v>
      </c>
      <c r="C66" s="72" t="s">
        <v>15</v>
      </c>
      <c r="D66" s="85">
        <f t="shared" si="0"/>
        <v>2816.0639999999994</v>
      </c>
      <c r="E66" s="85">
        <v>0.06</v>
      </c>
    </row>
    <row r="67" spans="1:7" ht="63">
      <c r="A67" s="101" t="s">
        <v>162</v>
      </c>
      <c r="B67" s="89" t="s">
        <v>187</v>
      </c>
      <c r="C67" s="72" t="s">
        <v>15</v>
      </c>
      <c r="D67" s="85">
        <f t="shared" si="0"/>
        <v>657.08159999999998</v>
      </c>
      <c r="E67" s="85">
        <v>1.4E-2</v>
      </c>
    </row>
    <row r="68" spans="1:7" ht="63">
      <c r="A68" s="101" t="s">
        <v>163</v>
      </c>
      <c r="B68" s="89" t="s">
        <v>188</v>
      </c>
      <c r="C68" s="72" t="s">
        <v>15</v>
      </c>
      <c r="D68" s="85">
        <f t="shared" si="0"/>
        <v>4693.4400000000005</v>
      </c>
      <c r="E68" s="85">
        <v>0.1</v>
      </c>
    </row>
    <row r="69" spans="1:7" ht="63">
      <c r="A69" s="101" t="s">
        <v>164</v>
      </c>
      <c r="B69" s="103" t="s">
        <v>189</v>
      </c>
      <c r="C69" s="72" t="s">
        <v>15</v>
      </c>
      <c r="D69" s="85">
        <f t="shared" si="0"/>
        <v>40832.928</v>
      </c>
      <c r="E69" s="85">
        <v>0.87</v>
      </c>
    </row>
    <row r="70" spans="1:7" ht="63">
      <c r="A70" s="101" t="s">
        <v>165</v>
      </c>
      <c r="B70" s="103" t="s">
        <v>190</v>
      </c>
      <c r="C70" s="72" t="s">
        <v>15</v>
      </c>
      <c r="D70" s="85">
        <f t="shared" si="0"/>
        <v>8448.1919999999991</v>
      </c>
      <c r="E70" s="85">
        <v>0.18</v>
      </c>
    </row>
    <row r="71" spans="1:7" ht="47.25" customHeight="1">
      <c r="A71" s="83" t="s">
        <v>171</v>
      </c>
      <c r="B71" s="173" t="s">
        <v>192</v>
      </c>
      <c r="C71" s="173"/>
      <c r="D71" s="82"/>
      <c r="E71" s="82"/>
    </row>
    <row r="72" spans="1:7" s="55" customFormat="1" ht="63">
      <c r="A72" s="101" t="s">
        <v>172</v>
      </c>
      <c r="B72" s="91" t="s">
        <v>194</v>
      </c>
      <c r="C72" s="72" t="s">
        <v>15</v>
      </c>
      <c r="D72" s="85">
        <f t="shared" si="0"/>
        <v>24875.232000000004</v>
      </c>
      <c r="E72" s="85">
        <v>0.53</v>
      </c>
      <c r="F72" s="34"/>
      <c r="G72" s="32"/>
    </row>
    <row r="73" spans="1:7" s="55" customFormat="1" ht="63">
      <c r="A73" s="101" t="s">
        <v>173</v>
      </c>
      <c r="B73" s="91" t="s">
        <v>196</v>
      </c>
      <c r="C73" s="72" t="s">
        <v>197</v>
      </c>
      <c r="D73" s="85">
        <f t="shared" si="0"/>
        <v>8448.1919999999991</v>
      </c>
      <c r="E73" s="85">
        <v>0.18</v>
      </c>
      <c r="F73" s="34"/>
      <c r="G73" s="32"/>
    </row>
    <row r="74" spans="1:7" s="55" customFormat="1" ht="63">
      <c r="A74" s="101" t="s">
        <v>174</v>
      </c>
      <c r="B74" s="91" t="s">
        <v>199</v>
      </c>
      <c r="C74" s="72" t="s">
        <v>15</v>
      </c>
      <c r="D74" s="85">
        <f t="shared" si="0"/>
        <v>6570.8159999999998</v>
      </c>
      <c r="E74" s="85">
        <v>0.14000000000000001</v>
      </c>
      <c r="F74" s="34"/>
      <c r="G74" s="32"/>
    </row>
    <row r="75" spans="1:7" s="55" customFormat="1" ht="63">
      <c r="A75" s="101" t="s">
        <v>175</v>
      </c>
      <c r="B75" s="91" t="s">
        <v>201</v>
      </c>
      <c r="C75" s="72" t="s">
        <v>15</v>
      </c>
      <c r="D75" s="85">
        <f t="shared" si="0"/>
        <v>1877.3760000000002</v>
      </c>
      <c r="E75" s="85">
        <v>0.04</v>
      </c>
      <c r="F75" s="34"/>
      <c r="G75" s="32"/>
    </row>
    <row r="76" spans="1:7" s="55" customFormat="1" ht="63">
      <c r="A76" s="101" t="s">
        <v>176</v>
      </c>
      <c r="B76" s="91" t="s">
        <v>202</v>
      </c>
      <c r="C76" s="72" t="s">
        <v>15</v>
      </c>
      <c r="D76" s="85">
        <f t="shared" si="0"/>
        <v>4693.4400000000005</v>
      </c>
      <c r="E76" s="85">
        <v>0.1</v>
      </c>
      <c r="F76" s="34"/>
      <c r="G76" s="32"/>
    </row>
    <row r="77" spans="1:7" s="55" customFormat="1" ht="78.75">
      <c r="A77" s="101" t="s">
        <v>262</v>
      </c>
      <c r="B77" s="91" t="s">
        <v>203</v>
      </c>
      <c r="C77" s="72" t="s">
        <v>15</v>
      </c>
      <c r="D77" s="85">
        <f t="shared" ref="D77:D95" si="1">E77*3911.2*12</f>
        <v>2816.0639999999994</v>
      </c>
      <c r="E77" s="85">
        <v>0.06</v>
      </c>
      <c r="F77" s="34"/>
      <c r="G77" s="32"/>
    </row>
    <row r="78" spans="1:7" ht="32.25" customHeight="1">
      <c r="A78" s="83" t="s">
        <v>177</v>
      </c>
      <c r="B78" s="173" t="s">
        <v>215</v>
      </c>
      <c r="C78" s="173"/>
      <c r="D78" s="82"/>
      <c r="E78" s="82"/>
    </row>
    <row r="79" spans="1:7" ht="79.5" customHeight="1">
      <c r="A79" s="84" t="s">
        <v>179</v>
      </c>
      <c r="B79" s="98" t="s">
        <v>238</v>
      </c>
      <c r="C79" s="72" t="s">
        <v>15</v>
      </c>
      <c r="D79" s="85">
        <f t="shared" si="1"/>
        <v>938.6880000000001</v>
      </c>
      <c r="E79" s="85">
        <v>0.02</v>
      </c>
    </row>
    <row r="80" spans="1:7" ht="80.25" customHeight="1">
      <c r="A80" s="84" t="s">
        <v>263</v>
      </c>
      <c r="B80" s="98" t="s">
        <v>216</v>
      </c>
      <c r="C80" s="72" t="s">
        <v>15</v>
      </c>
      <c r="D80" s="85">
        <f t="shared" si="1"/>
        <v>88706.016000000003</v>
      </c>
      <c r="E80" s="85">
        <v>1.89</v>
      </c>
    </row>
    <row r="81" spans="1:256" ht="45.75" customHeight="1">
      <c r="A81" s="83" t="s">
        <v>180</v>
      </c>
      <c r="B81" s="173" t="s">
        <v>217</v>
      </c>
      <c r="C81" s="173"/>
      <c r="D81" s="82"/>
      <c r="E81" s="82"/>
    </row>
    <row r="82" spans="1:256" ht="63">
      <c r="A82" s="84" t="s">
        <v>182</v>
      </c>
      <c r="B82" s="91" t="s">
        <v>218</v>
      </c>
      <c r="C82" s="72" t="s">
        <v>15</v>
      </c>
      <c r="D82" s="85">
        <f t="shared" si="1"/>
        <v>20181.791999999998</v>
      </c>
      <c r="E82" s="85">
        <v>0.43</v>
      </c>
    </row>
    <row r="83" spans="1:256" ht="63">
      <c r="A83" s="84" t="s">
        <v>183</v>
      </c>
      <c r="B83" s="91" t="s">
        <v>219</v>
      </c>
      <c r="C83" s="72" t="s">
        <v>15</v>
      </c>
      <c r="D83" s="85">
        <f t="shared" si="1"/>
        <v>14080.32</v>
      </c>
      <c r="E83" s="85">
        <v>0.3</v>
      </c>
    </row>
    <row r="84" spans="1:256" ht="63">
      <c r="A84" s="84" t="s">
        <v>186</v>
      </c>
      <c r="B84" s="91" t="s">
        <v>220</v>
      </c>
      <c r="C84" s="72" t="s">
        <v>15</v>
      </c>
      <c r="D84" s="85">
        <f t="shared" si="1"/>
        <v>5632.1279999999988</v>
      </c>
      <c r="E84" s="85">
        <v>0.12</v>
      </c>
    </row>
    <row r="85" spans="1:256" ht="78.75">
      <c r="A85" s="84" t="s">
        <v>185</v>
      </c>
      <c r="B85" s="104" t="s">
        <v>239</v>
      </c>
      <c r="C85" s="72" t="s">
        <v>15</v>
      </c>
      <c r="D85" s="85">
        <f t="shared" si="1"/>
        <v>42710.304000000004</v>
      </c>
      <c r="E85" s="85">
        <v>0.91</v>
      </c>
    </row>
    <row r="86" spans="1:256" ht="78.75">
      <c r="A86" s="84" t="s">
        <v>264</v>
      </c>
      <c r="B86" s="104" t="s">
        <v>221</v>
      </c>
      <c r="C86" s="72" t="s">
        <v>15</v>
      </c>
      <c r="D86" s="85">
        <f t="shared" si="1"/>
        <v>23936.544000000002</v>
      </c>
      <c r="E86" s="85">
        <v>0.51</v>
      </c>
    </row>
    <row r="87" spans="1:256" ht="63">
      <c r="A87" s="84" t="s">
        <v>265</v>
      </c>
      <c r="B87" s="104" t="s">
        <v>222</v>
      </c>
      <c r="C87" s="72" t="s">
        <v>15</v>
      </c>
      <c r="D87" s="85">
        <f t="shared" si="1"/>
        <v>13141.632</v>
      </c>
      <c r="E87" s="85">
        <v>0.28000000000000003</v>
      </c>
    </row>
    <row r="88" spans="1:256" ht="44.25" customHeight="1">
      <c r="A88" s="83" t="s">
        <v>191</v>
      </c>
      <c r="B88" s="173" t="s">
        <v>223</v>
      </c>
      <c r="C88" s="173"/>
      <c r="D88" s="82"/>
      <c r="E88" s="82"/>
    </row>
    <row r="89" spans="1:256" s="63" customFormat="1" ht="60" customHeight="1">
      <c r="A89" s="105" t="s">
        <v>193</v>
      </c>
      <c r="B89" s="105" t="s">
        <v>39</v>
      </c>
      <c r="C89" s="84" t="s">
        <v>40</v>
      </c>
      <c r="D89" s="85">
        <f t="shared" si="1"/>
        <v>15957.696</v>
      </c>
      <c r="E89" s="84">
        <v>0.34</v>
      </c>
      <c r="F89" s="34"/>
      <c r="G89" s="32"/>
      <c r="I89" s="64"/>
      <c r="K89" s="64"/>
      <c r="M89" s="64"/>
      <c r="O89" s="64"/>
      <c r="Q89" s="64"/>
      <c r="S89" s="64"/>
      <c r="U89" s="64"/>
      <c r="W89" s="64"/>
      <c r="Y89" s="64"/>
      <c r="AA89" s="64"/>
      <c r="AC89" s="64"/>
      <c r="AE89" s="64"/>
      <c r="AG89" s="64"/>
      <c r="AI89" s="64"/>
      <c r="AK89" s="64"/>
      <c r="AM89" s="64"/>
      <c r="AO89" s="64"/>
      <c r="AQ89" s="64"/>
      <c r="AS89" s="64"/>
      <c r="AU89" s="64"/>
      <c r="AW89" s="64"/>
      <c r="AY89" s="64"/>
      <c r="BA89" s="64"/>
      <c r="BC89" s="64"/>
      <c r="BE89" s="64"/>
      <c r="BG89" s="64"/>
      <c r="BI89" s="64"/>
      <c r="BK89" s="64"/>
      <c r="BM89" s="64"/>
      <c r="BO89" s="64"/>
      <c r="BQ89" s="64"/>
      <c r="BS89" s="64"/>
      <c r="BU89" s="64"/>
      <c r="BW89" s="64"/>
      <c r="BY89" s="64"/>
      <c r="CA89" s="64"/>
      <c r="CC89" s="64"/>
      <c r="CE89" s="64"/>
      <c r="CG89" s="64"/>
      <c r="CI89" s="64"/>
      <c r="CK89" s="64"/>
      <c r="CM89" s="64"/>
      <c r="CO89" s="64"/>
      <c r="CQ89" s="64"/>
      <c r="CS89" s="64"/>
      <c r="CU89" s="64"/>
      <c r="CW89" s="64"/>
      <c r="CY89" s="64"/>
      <c r="DA89" s="64"/>
      <c r="DC89" s="64"/>
      <c r="DE89" s="64"/>
      <c r="DG89" s="64"/>
      <c r="DI89" s="64"/>
      <c r="DK89" s="64"/>
      <c r="DM89" s="64"/>
      <c r="DO89" s="64"/>
      <c r="DQ89" s="64"/>
      <c r="DS89" s="64"/>
      <c r="DU89" s="64"/>
      <c r="DW89" s="64"/>
      <c r="DY89" s="64"/>
      <c r="EA89" s="64"/>
      <c r="EC89" s="64"/>
      <c r="EE89" s="64"/>
      <c r="EG89" s="64"/>
      <c r="EI89" s="64"/>
      <c r="EK89" s="64"/>
      <c r="EM89" s="64"/>
      <c r="EO89" s="64"/>
      <c r="EQ89" s="64"/>
      <c r="ES89" s="64"/>
      <c r="EU89" s="64"/>
      <c r="EW89" s="64"/>
      <c r="EY89" s="64"/>
      <c r="FA89" s="64"/>
      <c r="FC89" s="64"/>
      <c r="FE89" s="64"/>
      <c r="FG89" s="64"/>
      <c r="FI89" s="64"/>
      <c r="FK89" s="64"/>
      <c r="FM89" s="64"/>
      <c r="FO89" s="64"/>
      <c r="FQ89" s="64"/>
      <c r="FS89" s="64"/>
      <c r="FU89" s="64"/>
      <c r="FW89" s="64"/>
      <c r="FY89" s="64"/>
      <c r="GA89" s="64"/>
      <c r="GC89" s="64"/>
      <c r="GE89" s="64"/>
      <c r="GG89" s="64"/>
      <c r="GI89" s="64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:256" ht="46.5" customHeight="1">
      <c r="A90" s="83" t="s">
        <v>204</v>
      </c>
      <c r="B90" s="173" t="s">
        <v>224</v>
      </c>
      <c r="C90" s="173"/>
      <c r="D90" s="82"/>
      <c r="E90" s="82"/>
    </row>
    <row r="91" spans="1:256" ht="121.5" customHeight="1">
      <c r="A91" s="84" t="s">
        <v>206</v>
      </c>
      <c r="B91" s="91" t="s">
        <v>225</v>
      </c>
      <c r="C91" s="72" t="s">
        <v>15</v>
      </c>
      <c r="D91" s="85">
        <f t="shared" si="1"/>
        <v>20181.791999999998</v>
      </c>
      <c r="E91" s="81">
        <v>0.43</v>
      </c>
    </row>
    <row r="92" spans="1:256" ht="80.25" customHeight="1">
      <c r="A92" s="84" t="s">
        <v>208</v>
      </c>
      <c r="B92" s="89" t="s">
        <v>41</v>
      </c>
      <c r="C92" s="72" t="s">
        <v>15</v>
      </c>
      <c r="D92" s="85">
        <f t="shared" si="1"/>
        <v>24875.232000000004</v>
      </c>
      <c r="E92" s="85">
        <v>0.53</v>
      </c>
    </row>
    <row r="93" spans="1:256" ht="78.75" customHeight="1">
      <c r="A93" s="84" t="s">
        <v>266</v>
      </c>
      <c r="B93" s="89" t="s">
        <v>42</v>
      </c>
      <c r="C93" s="72" t="s">
        <v>15</v>
      </c>
      <c r="D93" s="85">
        <f t="shared" si="1"/>
        <v>9386.880000000001</v>
      </c>
      <c r="E93" s="81">
        <v>0.2</v>
      </c>
    </row>
    <row r="94" spans="1:256" ht="81.75" customHeight="1">
      <c r="A94" s="84" t="s">
        <v>267</v>
      </c>
      <c r="B94" s="89" t="s">
        <v>43</v>
      </c>
      <c r="C94" s="72" t="s">
        <v>15</v>
      </c>
      <c r="D94" s="85">
        <f t="shared" si="1"/>
        <v>29568.671999999999</v>
      </c>
      <c r="E94" s="85">
        <v>0.63</v>
      </c>
    </row>
    <row r="95" spans="1:256" s="118" customFormat="1" ht="75.75" customHeight="1">
      <c r="A95" s="104" t="s">
        <v>268</v>
      </c>
      <c r="B95" s="87" t="s">
        <v>44</v>
      </c>
      <c r="C95" s="72" t="s">
        <v>15</v>
      </c>
      <c r="D95" s="85">
        <f t="shared" si="1"/>
        <v>84951.263999999996</v>
      </c>
      <c r="E95" s="85">
        <v>1.81</v>
      </c>
      <c r="F95" s="34"/>
      <c r="G95" s="32"/>
    </row>
    <row r="96" spans="1:256" s="67" customFormat="1">
      <c r="A96" s="108"/>
      <c r="B96" s="109" t="s">
        <v>269</v>
      </c>
      <c r="C96" s="110"/>
      <c r="D96" s="111">
        <f>SUM(D11:D95)</f>
        <v>1162283.4815999998</v>
      </c>
      <c r="E96" s="111"/>
      <c r="F96" s="112"/>
      <c r="G96" s="113"/>
    </row>
  </sheetData>
  <mergeCells count="18">
    <mergeCell ref="B88:C88"/>
    <mergeCell ref="B90:C90"/>
    <mergeCell ref="B36:C36"/>
    <mergeCell ref="B46:C46"/>
    <mergeCell ref="B54:C54"/>
    <mergeCell ref="B63:C63"/>
    <mergeCell ref="B65:C65"/>
    <mergeCell ref="B71:C71"/>
    <mergeCell ref="B31:C31"/>
    <mergeCell ref="D4:E4"/>
    <mergeCell ref="D6:E6"/>
    <mergeCell ref="B78:C78"/>
    <mergeCell ref="B81:C81"/>
    <mergeCell ref="D1:E1"/>
    <mergeCell ref="A8:E8"/>
    <mergeCell ref="B10:C10"/>
    <mergeCell ref="B17:C17"/>
    <mergeCell ref="B24:C2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95"/>
  <sheetViews>
    <sheetView workbookViewId="0">
      <selection activeCell="F4" sqref="F4"/>
    </sheetView>
  </sheetViews>
  <sheetFormatPr defaultRowHeight="15.75"/>
  <cols>
    <col min="1" max="1" width="5.140625" style="116" customWidth="1"/>
    <col min="2" max="2" width="35.28515625" style="117" customWidth="1"/>
    <col min="3" max="3" width="29.28515625" style="32" customWidth="1"/>
    <col min="4" max="4" width="14.85546875" style="33" customWidth="1"/>
    <col min="5" max="5" width="14.1406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ht="33" customHeight="1">
      <c r="D1" s="174" t="s">
        <v>284</v>
      </c>
      <c r="E1" s="174"/>
    </row>
    <row r="3" spans="1:7">
      <c r="D3" s="115" t="s">
        <v>278</v>
      </c>
      <c r="E3" s="115"/>
    </row>
    <row r="4" spans="1:7" ht="26.25" customHeight="1">
      <c r="D4" s="174" t="s">
        <v>279</v>
      </c>
      <c r="E4" s="180"/>
    </row>
    <row r="5" spans="1:7">
      <c r="D5" s="115" t="s">
        <v>280</v>
      </c>
      <c r="E5" s="115" t="s">
        <v>281</v>
      </c>
    </row>
    <row r="6" spans="1:7">
      <c r="D6" s="174" t="s">
        <v>282</v>
      </c>
      <c r="E6" s="180"/>
    </row>
    <row r="7" spans="1:7" s="38" customFormat="1" ht="55.5" customHeight="1">
      <c r="A7" s="175" t="s">
        <v>283</v>
      </c>
      <c r="B7" s="175"/>
      <c r="C7" s="175"/>
      <c r="D7" s="175"/>
      <c r="E7" s="175"/>
      <c r="F7" s="36"/>
      <c r="G7" s="37"/>
    </row>
    <row r="8" spans="1:7" ht="90" customHeight="1">
      <c r="A8" s="88" t="s">
        <v>104</v>
      </c>
      <c r="B8" s="82" t="s">
        <v>105</v>
      </c>
      <c r="C8" s="82" t="s">
        <v>106</v>
      </c>
      <c r="D8" s="83" t="s">
        <v>270</v>
      </c>
      <c r="E8" s="83" t="s">
        <v>108</v>
      </c>
    </row>
    <row r="9" spans="1:7" ht="29.25" customHeight="1">
      <c r="A9" s="83" t="s">
        <v>109</v>
      </c>
      <c r="B9" s="173" t="s">
        <v>110</v>
      </c>
      <c r="C9" s="173"/>
      <c r="D9" s="82"/>
      <c r="E9" s="82"/>
    </row>
    <row r="10" spans="1:7" ht="63">
      <c r="A10" s="84" t="s">
        <v>111</v>
      </c>
      <c r="B10" s="89" t="s">
        <v>231</v>
      </c>
      <c r="C10" s="84" t="s">
        <v>0</v>
      </c>
      <c r="D10" s="85">
        <f>E10*3456.8*12</f>
        <v>69689.088000000003</v>
      </c>
      <c r="E10" s="85">
        <v>1.68</v>
      </c>
    </row>
    <row r="11" spans="1:7" ht="61.5" customHeight="1">
      <c r="A11" s="84" t="s">
        <v>112</v>
      </c>
      <c r="B11" s="89" t="s">
        <v>232</v>
      </c>
      <c r="C11" s="84" t="s">
        <v>0</v>
      </c>
      <c r="D11" s="85">
        <f t="shared" ref="D11:D74" si="0">E11*3456.8*12</f>
        <v>5807.4240000000009</v>
      </c>
      <c r="E11" s="85">
        <v>0.14000000000000001</v>
      </c>
    </row>
    <row r="12" spans="1:7" ht="59.25" customHeight="1">
      <c r="A12" s="84" t="s">
        <v>113</v>
      </c>
      <c r="B12" s="90" t="s">
        <v>1</v>
      </c>
      <c r="C12" s="84" t="s">
        <v>2</v>
      </c>
      <c r="D12" s="85">
        <f t="shared" si="0"/>
        <v>2488.8960000000002</v>
      </c>
      <c r="E12" s="85">
        <v>0.06</v>
      </c>
    </row>
    <row r="13" spans="1:7" ht="27.75" customHeight="1">
      <c r="A13" s="84" t="s">
        <v>114</v>
      </c>
      <c r="B13" s="91" t="s">
        <v>4</v>
      </c>
      <c r="C13" s="72" t="s">
        <v>3</v>
      </c>
      <c r="D13" s="85">
        <f t="shared" si="0"/>
        <v>4148.1600000000008</v>
      </c>
      <c r="E13" s="85">
        <v>0.1</v>
      </c>
    </row>
    <row r="14" spans="1:7" ht="27.75" customHeight="1">
      <c r="A14" s="84" t="s">
        <v>240</v>
      </c>
      <c r="B14" s="91" t="s">
        <v>5</v>
      </c>
      <c r="C14" s="72" t="s">
        <v>6</v>
      </c>
      <c r="D14" s="85">
        <f t="shared" si="0"/>
        <v>8296.3200000000015</v>
      </c>
      <c r="E14" s="85">
        <v>0.2</v>
      </c>
    </row>
    <row r="15" spans="1:7" ht="27.75" customHeight="1">
      <c r="A15" s="84" t="s">
        <v>116</v>
      </c>
      <c r="B15" s="91" t="s">
        <v>7</v>
      </c>
      <c r="C15" s="72" t="s">
        <v>6</v>
      </c>
      <c r="D15" s="85">
        <f t="shared" si="0"/>
        <v>5807.4240000000009</v>
      </c>
      <c r="E15" s="85">
        <v>0.14000000000000001</v>
      </c>
    </row>
    <row r="16" spans="1:7" s="44" customFormat="1" ht="21.75" customHeight="1">
      <c r="A16" s="83" t="s">
        <v>118</v>
      </c>
      <c r="B16" s="173" t="s">
        <v>119</v>
      </c>
      <c r="C16" s="173"/>
      <c r="D16" s="85"/>
      <c r="E16" s="82"/>
      <c r="F16" s="34"/>
      <c r="G16" s="32"/>
    </row>
    <row r="17" spans="1:5" ht="94.5">
      <c r="A17" s="84" t="s">
        <v>120</v>
      </c>
      <c r="B17" s="91" t="s">
        <v>8</v>
      </c>
      <c r="C17" s="84" t="s">
        <v>9</v>
      </c>
      <c r="D17" s="85">
        <f t="shared" si="0"/>
        <v>14518.559999999998</v>
      </c>
      <c r="E17" s="85">
        <v>0.35</v>
      </c>
    </row>
    <row r="18" spans="1:5" ht="104.25" customHeight="1">
      <c r="A18" s="84" t="s">
        <v>121</v>
      </c>
      <c r="B18" s="91" t="s">
        <v>10</v>
      </c>
      <c r="C18" s="84" t="s">
        <v>0</v>
      </c>
      <c r="D18" s="85">
        <f t="shared" si="0"/>
        <v>829.63200000000006</v>
      </c>
      <c r="E18" s="85">
        <v>0.02</v>
      </c>
    </row>
    <row r="19" spans="1:5" ht="59.25" customHeight="1">
      <c r="A19" s="84" t="s">
        <v>122</v>
      </c>
      <c r="B19" s="92" t="s">
        <v>11</v>
      </c>
      <c r="C19" s="72" t="s">
        <v>3</v>
      </c>
      <c r="D19" s="85">
        <f t="shared" si="0"/>
        <v>829.63200000000006</v>
      </c>
      <c r="E19" s="85">
        <v>0.02</v>
      </c>
    </row>
    <row r="20" spans="1:5">
      <c r="A20" s="84" t="s">
        <v>123</v>
      </c>
      <c r="B20" s="91" t="s">
        <v>12</v>
      </c>
      <c r="C20" s="72" t="s">
        <v>13</v>
      </c>
      <c r="D20" s="85">
        <f t="shared" si="0"/>
        <v>829.63200000000006</v>
      </c>
      <c r="E20" s="85">
        <v>0.02</v>
      </c>
    </row>
    <row r="21" spans="1:5">
      <c r="A21" s="84" t="s">
        <v>124</v>
      </c>
      <c r="B21" s="91" t="s">
        <v>14</v>
      </c>
      <c r="C21" s="72" t="s">
        <v>13</v>
      </c>
      <c r="D21" s="85">
        <f t="shared" si="0"/>
        <v>2488.8960000000002</v>
      </c>
      <c r="E21" s="85">
        <v>0.06</v>
      </c>
    </row>
    <row r="22" spans="1:5" ht="47.25">
      <c r="A22" s="84" t="s">
        <v>125</v>
      </c>
      <c r="B22" s="91" t="s">
        <v>16</v>
      </c>
      <c r="C22" s="72" t="s">
        <v>233</v>
      </c>
      <c r="D22" s="85">
        <f t="shared" si="0"/>
        <v>4977.7920000000004</v>
      </c>
      <c r="E22" s="85">
        <v>0.12</v>
      </c>
    </row>
    <row r="23" spans="1:5" ht="29.25" customHeight="1">
      <c r="A23" s="83" t="s">
        <v>126</v>
      </c>
      <c r="B23" s="173" t="s">
        <v>127</v>
      </c>
      <c r="C23" s="173"/>
      <c r="D23" s="82"/>
      <c r="E23" s="82"/>
    </row>
    <row r="24" spans="1:5" ht="63">
      <c r="A24" s="84" t="s">
        <v>128</v>
      </c>
      <c r="B24" s="93" t="s">
        <v>17</v>
      </c>
      <c r="C24" s="72" t="s">
        <v>15</v>
      </c>
      <c r="D24" s="85">
        <f t="shared" si="0"/>
        <v>45629.760000000009</v>
      </c>
      <c r="E24" s="85">
        <v>1.1000000000000001</v>
      </c>
    </row>
    <row r="25" spans="1:5" ht="81.75" customHeight="1">
      <c r="A25" s="84" t="s">
        <v>129</v>
      </c>
      <c r="B25" s="93" t="s">
        <v>18</v>
      </c>
      <c r="C25" s="72" t="s">
        <v>15</v>
      </c>
      <c r="D25" s="85">
        <f t="shared" si="0"/>
        <v>26133.408000000003</v>
      </c>
      <c r="E25" s="85">
        <v>0.63</v>
      </c>
    </row>
    <row r="26" spans="1:5" ht="42" customHeight="1">
      <c r="A26" s="84" t="s">
        <v>130</v>
      </c>
      <c r="B26" s="93" t="s">
        <v>19</v>
      </c>
      <c r="C26" s="72" t="s">
        <v>3</v>
      </c>
      <c r="D26" s="85">
        <f t="shared" si="0"/>
        <v>61392.768000000004</v>
      </c>
      <c r="E26" s="85">
        <v>1.48</v>
      </c>
    </row>
    <row r="27" spans="1:5" ht="31.5" customHeight="1">
      <c r="A27" s="84" t="s">
        <v>130</v>
      </c>
      <c r="B27" s="93" t="s">
        <v>20</v>
      </c>
      <c r="C27" s="86" t="s">
        <v>38</v>
      </c>
      <c r="D27" s="85">
        <f t="shared" si="0"/>
        <v>4977.7920000000004</v>
      </c>
      <c r="E27" s="85">
        <v>0.12</v>
      </c>
    </row>
    <row r="28" spans="1:5" ht="100.5" customHeight="1">
      <c r="A28" s="84" t="s">
        <v>131</v>
      </c>
      <c r="B28" s="93" t="s">
        <v>21</v>
      </c>
      <c r="C28" s="72" t="s">
        <v>15</v>
      </c>
      <c r="D28" s="85">
        <f t="shared" si="0"/>
        <v>53926.080000000002</v>
      </c>
      <c r="E28" s="85">
        <v>1.3</v>
      </c>
    </row>
    <row r="29" spans="1:5" ht="96.75" customHeight="1">
      <c r="A29" s="94" t="s">
        <v>132</v>
      </c>
      <c r="B29" s="93" t="s">
        <v>22</v>
      </c>
      <c r="C29" s="72" t="s">
        <v>15</v>
      </c>
      <c r="D29" s="85">
        <f t="shared" si="0"/>
        <v>7466.6880000000001</v>
      </c>
      <c r="E29" s="85">
        <v>0.18</v>
      </c>
    </row>
    <row r="30" spans="1:5" ht="30.75" customHeight="1">
      <c r="A30" s="83" t="s">
        <v>134</v>
      </c>
      <c r="B30" s="173" t="s">
        <v>135</v>
      </c>
      <c r="C30" s="173"/>
      <c r="D30" s="82"/>
      <c r="E30" s="82"/>
    </row>
    <row r="31" spans="1:5" ht="83.25" customHeight="1">
      <c r="A31" s="84" t="s">
        <v>136</v>
      </c>
      <c r="B31" s="95" t="s">
        <v>24</v>
      </c>
      <c r="C31" s="72" t="s">
        <v>15</v>
      </c>
      <c r="D31" s="85">
        <f t="shared" si="0"/>
        <v>13274.112000000001</v>
      </c>
      <c r="E31" s="85">
        <v>0.32</v>
      </c>
    </row>
    <row r="32" spans="1:5" ht="63">
      <c r="A32" s="84" t="s">
        <v>137</v>
      </c>
      <c r="B32" s="95" t="s">
        <v>25</v>
      </c>
      <c r="C32" s="72" t="s">
        <v>15</v>
      </c>
      <c r="D32" s="85">
        <f t="shared" si="0"/>
        <v>14518.559999999998</v>
      </c>
      <c r="E32" s="85">
        <v>0.35</v>
      </c>
    </row>
    <row r="33" spans="1:5" ht="74.25" customHeight="1">
      <c r="A33" s="84" t="s">
        <v>138</v>
      </c>
      <c r="B33" s="95" t="s">
        <v>26</v>
      </c>
      <c r="C33" s="72" t="s">
        <v>15</v>
      </c>
      <c r="D33" s="85">
        <f t="shared" si="0"/>
        <v>1659.2640000000001</v>
      </c>
      <c r="E33" s="85">
        <v>0.04</v>
      </c>
    </row>
    <row r="34" spans="1:5" ht="74.25" customHeight="1">
      <c r="A34" s="84" t="s">
        <v>139</v>
      </c>
      <c r="B34" s="95" t="s">
        <v>27</v>
      </c>
      <c r="C34" s="72" t="s">
        <v>15</v>
      </c>
      <c r="D34" s="85">
        <f t="shared" si="0"/>
        <v>9955.5840000000007</v>
      </c>
      <c r="E34" s="85">
        <v>0.24</v>
      </c>
    </row>
    <row r="35" spans="1:5" ht="27.75" customHeight="1">
      <c r="A35" s="96" t="s">
        <v>140</v>
      </c>
      <c r="B35" s="173" t="s">
        <v>146</v>
      </c>
      <c r="C35" s="173"/>
      <c r="D35" s="82"/>
      <c r="E35" s="82"/>
    </row>
    <row r="36" spans="1:5" ht="90.75" customHeight="1">
      <c r="A36" s="97" t="s">
        <v>141</v>
      </c>
      <c r="B36" s="98" t="s">
        <v>30</v>
      </c>
      <c r="C36" s="72" t="s">
        <v>29</v>
      </c>
      <c r="D36" s="85">
        <f t="shared" si="0"/>
        <v>829.63200000000006</v>
      </c>
      <c r="E36" s="85">
        <v>0.02</v>
      </c>
    </row>
    <row r="37" spans="1:5" ht="63">
      <c r="A37" s="97" t="s">
        <v>142</v>
      </c>
      <c r="B37" s="98" t="s">
        <v>31</v>
      </c>
      <c r="C37" s="72" t="s">
        <v>29</v>
      </c>
      <c r="D37" s="85">
        <f t="shared" si="0"/>
        <v>829.63200000000006</v>
      </c>
      <c r="E37" s="85">
        <v>0.02</v>
      </c>
    </row>
    <row r="38" spans="1:5" ht="93.75" customHeight="1">
      <c r="A38" s="97" t="s">
        <v>241</v>
      </c>
      <c r="B38" s="98" t="s">
        <v>32</v>
      </c>
      <c r="C38" s="72" t="s">
        <v>29</v>
      </c>
      <c r="D38" s="85">
        <f t="shared" si="0"/>
        <v>4148.1600000000008</v>
      </c>
      <c r="E38" s="85">
        <v>0.1</v>
      </c>
    </row>
    <row r="39" spans="1:5" ht="90" customHeight="1">
      <c r="A39" s="97" t="s">
        <v>242</v>
      </c>
      <c r="B39" s="98" t="s">
        <v>33</v>
      </c>
      <c r="C39" s="72" t="s">
        <v>29</v>
      </c>
      <c r="D39" s="85">
        <f t="shared" si="0"/>
        <v>8296.3200000000015</v>
      </c>
      <c r="E39" s="85">
        <v>0.2</v>
      </c>
    </row>
    <row r="40" spans="1:5" ht="90.75" customHeight="1">
      <c r="A40" s="97" t="s">
        <v>243</v>
      </c>
      <c r="B40" s="98" t="s">
        <v>234</v>
      </c>
      <c r="C40" s="72" t="s">
        <v>29</v>
      </c>
      <c r="D40" s="85">
        <f t="shared" si="0"/>
        <v>829.63200000000006</v>
      </c>
      <c r="E40" s="85">
        <v>0.02</v>
      </c>
    </row>
    <row r="41" spans="1:5" ht="90.75" customHeight="1">
      <c r="A41" s="97" t="s">
        <v>244</v>
      </c>
      <c r="B41" s="99" t="s">
        <v>34</v>
      </c>
      <c r="C41" s="72" t="s">
        <v>29</v>
      </c>
      <c r="D41" s="85">
        <f t="shared" si="0"/>
        <v>4977.7920000000004</v>
      </c>
      <c r="E41" s="85">
        <v>0.12</v>
      </c>
    </row>
    <row r="42" spans="1:5" ht="90.75" customHeight="1">
      <c r="A42" s="97" t="s">
        <v>245</v>
      </c>
      <c r="B42" s="100" t="s">
        <v>35</v>
      </c>
      <c r="C42" s="72" t="s">
        <v>235</v>
      </c>
      <c r="D42" s="85">
        <f t="shared" si="0"/>
        <v>4148.1600000000008</v>
      </c>
      <c r="E42" s="85">
        <v>0.1</v>
      </c>
    </row>
    <row r="43" spans="1:5" ht="90.75" customHeight="1">
      <c r="A43" s="97" t="s">
        <v>246</v>
      </c>
      <c r="B43" s="98" t="s">
        <v>36</v>
      </c>
      <c r="C43" s="72" t="s">
        <v>235</v>
      </c>
      <c r="D43" s="85">
        <f t="shared" si="0"/>
        <v>6637.0560000000005</v>
      </c>
      <c r="E43" s="85">
        <v>0.16</v>
      </c>
    </row>
    <row r="44" spans="1:5" ht="90.75" customHeight="1">
      <c r="A44" s="97" t="s">
        <v>247</v>
      </c>
      <c r="B44" s="91" t="s">
        <v>236</v>
      </c>
      <c r="C44" s="72" t="s">
        <v>37</v>
      </c>
      <c r="D44" s="85">
        <f t="shared" si="0"/>
        <v>10785.216</v>
      </c>
      <c r="E44" s="85">
        <v>0.26</v>
      </c>
    </row>
    <row r="45" spans="1:5" ht="27" customHeight="1">
      <c r="A45" s="83" t="s">
        <v>143</v>
      </c>
      <c r="B45" s="173" t="s">
        <v>149</v>
      </c>
      <c r="C45" s="173"/>
      <c r="D45" s="82"/>
      <c r="E45" s="82"/>
    </row>
    <row r="46" spans="1:5" ht="63">
      <c r="A46" s="101" t="s">
        <v>144</v>
      </c>
      <c r="B46" s="102" t="s">
        <v>151</v>
      </c>
      <c r="C46" s="72" t="s">
        <v>15</v>
      </c>
      <c r="D46" s="85">
        <f t="shared" si="0"/>
        <v>1659.2640000000001</v>
      </c>
      <c r="E46" s="85">
        <v>0.04</v>
      </c>
    </row>
    <row r="47" spans="1:5" ht="63">
      <c r="A47" s="101" t="s">
        <v>248</v>
      </c>
      <c r="B47" s="102" t="s">
        <v>152</v>
      </c>
      <c r="C47" s="72" t="s">
        <v>15</v>
      </c>
      <c r="D47" s="85">
        <f t="shared" si="0"/>
        <v>1659.2640000000001</v>
      </c>
      <c r="E47" s="85">
        <v>0.04</v>
      </c>
    </row>
    <row r="48" spans="1:5" ht="63">
      <c r="A48" s="101" t="s">
        <v>249</v>
      </c>
      <c r="B48" s="102" t="s">
        <v>153</v>
      </c>
      <c r="C48" s="72" t="s">
        <v>15</v>
      </c>
      <c r="D48" s="85">
        <f t="shared" si="0"/>
        <v>3318.5280000000002</v>
      </c>
      <c r="E48" s="85">
        <v>0.08</v>
      </c>
    </row>
    <row r="49" spans="1:5" ht="63">
      <c r="A49" s="101" t="s">
        <v>250</v>
      </c>
      <c r="B49" s="102" t="s">
        <v>154</v>
      </c>
      <c r="C49" s="72" t="s">
        <v>15</v>
      </c>
      <c r="D49" s="85">
        <f t="shared" si="0"/>
        <v>4977.7920000000004</v>
      </c>
      <c r="E49" s="85">
        <v>0.12</v>
      </c>
    </row>
    <row r="50" spans="1:5" ht="63">
      <c r="A50" s="101" t="s">
        <v>251</v>
      </c>
      <c r="B50" s="102" t="s">
        <v>155</v>
      </c>
      <c r="C50" s="72" t="s">
        <v>15</v>
      </c>
      <c r="D50" s="85">
        <f t="shared" si="0"/>
        <v>3318.5280000000002</v>
      </c>
      <c r="E50" s="85">
        <v>0.08</v>
      </c>
    </row>
    <row r="51" spans="1:5" ht="81" customHeight="1">
      <c r="A51" s="101" t="s">
        <v>252</v>
      </c>
      <c r="B51" s="102" t="s">
        <v>156</v>
      </c>
      <c r="C51" s="72" t="s">
        <v>15</v>
      </c>
      <c r="D51" s="85">
        <f t="shared" si="0"/>
        <v>829.63200000000006</v>
      </c>
      <c r="E51" s="85">
        <v>0.02</v>
      </c>
    </row>
    <row r="52" spans="1:5" ht="81" customHeight="1">
      <c r="A52" s="101" t="s">
        <v>253</v>
      </c>
      <c r="B52" s="102" t="s">
        <v>157</v>
      </c>
      <c r="C52" s="72" t="s">
        <v>15</v>
      </c>
      <c r="D52" s="85">
        <f t="shared" si="0"/>
        <v>11614.848000000002</v>
      </c>
      <c r="E52" s="85">
        <v>0.28000000000000003</v>
      </c>
    </row>
    <row r="53" spans="1:5" ht="27.75" customHeight="1">
      <c r="A53" s="83" t="s">
        <v>145</v>
      </c>
      <c r="B53" s="173" t="s">
        <v>159</v>
      </c>
      <c r="C53" s="173"/>
      <c r="D53" s="82"/>
      <c r="E53" s="82"/>
    </row>
    <row r="54" spans="1:5" ht="75.75" customHeight="1">
      <c r="A54" s="94" t="s">
        <v>254</v>
      </c>
      <c r="B54" s="93" t="s">
        <v>161</v>
      </c>
      <c r="C54" s="72" t="s">
        <v>15</v>
      </c>
      <c r="D54" s="85">
        <f t="shared" si="0"/>
        <v>4148.1600000000008</v>
      </c>
      <c r="E54" s="85">
        <v>0.1</v>
      </c>
    </row>
    <row r="55" spans="1:5" ht="81.75" customHeight="1">
      <c r="A55" s="94" t="s">
        <v>255</v>
      </c>
      <c r="B55" s="93" t="s">
        <v>23</v>
      </c>
      <c r="C55" s="72" t="s">
        <v>15</v>
      </c>
      <c r="D55" s="85">
        <f t="shared" si="0"/>
        <v>21985.248000000003</v>
      </c>
      <c r="E55" s="85">
        <v>0.53</v>
      </c>
    </row>
    <row r="56" spans="1:5" ht="79.5" customHeight="1">
      <c r="A56" s="94" t="s">
        <v>256</v>
      </c>
      <c r="B56" s="95" t="s">
        <v>166</v>
      </c>
      <c r="C56" s="72" t="s">
        <v>15</v>
      </c>
      <c r="D56" s="85">
        <f t="shared" si="0"/>
        <v>17837.088</v>
      </c>
      <c r="E56" s="85">
        <v>0.43</v>
      </c>
    </row>
    <row r="57" spans="1:5" ht="77.25" customHeight="1">
      <c r="A57" s="101" t="s">
        <v>257</v>
      </c>
      <c r="B57" s="91" t="s">
        <v>167</v>
      </c>
      <c r="C57" s="72" t="s">
        <v>15</v>
      </c>
      <c r="D57" s="85">
        <f t="shared" si="0"/>
        <v>829.63200000000006</v>
      </c>
      <c r="E57" s="85">
        <v>0.02</v>
      </c>
    </row>
    <row r="58" spans="1:5" ht="77.25" customHeight="1">
      <c r="A58" s="94" t="s">
        <v>258</v>
      </c>
      <c r="B58" s="91" t="s">
        <v>168</v>
      </c>
      <c r="C58" s="72" t="s">
        <v>15</v>
      </c>
      <c r="D58" s="85">
        <f t="shared" si="0"/>
        <v>829.63200000000006</v>
      </c>
      <c r="E58" s="85">
        <v>0.02</v>
      </c>
    </row>
    <row r="59" spans="1:5" ht="77.25" customHeight="1">
      <c r="A59" s="94" t="s">
        <v>259</v>
      </c>
      <c r="B59" s="91" t="s">
        <v>169</v>
      </c>
      <c r="C59" s="72" t="s">
        <v>15</v>
      </c>
      <c r="D59" s="85">
        <f t="shared" si="0"/>
        <v>17837.088</v>
      </c>
      <c r="E59" s="85">
        <v>0.43</v>
      </c>
    </row>
    <row r="60" spans="1:5" ht="81" customHeight="1">
      <c r="A60" s="94" t="s">
        <v>260</v>
      </c>
      <c r="B60" s="99" t="s">
        <v>170</v>
      </c>
      <c r="C60" s="72" t="s">
        <v>15</v>
      </c>
      <c r="D60" s="85">
        <f t="shared" si="0"/>
        <v>83378.016000000003</v>
      </c>
      <c r="E60" s="85">
        <v>2.0099999999999998</v>
      </c>
    </row>
    <row r="61" spans="1:5" ht="81" customHeight="1">
      <c r="A61" s="94" t="s">
        <v>261</v>
      </c>
      <c r="B61" s="99" t="s">
        <v>237</v>
      </c>
      <c r="C61" s="72" t="s">
        <v>15</v>
      </c>
      <c r="D61" s="85">
        <f t="shared" si="0"/>
        <v>7466.6880000000001</v>
      </c>
      <c r="E61" s="85">
        <v>0.18</v>
      </c>
    </row>
    <row r="62" spans="1:5" ht="27.75" customHeight="1">
      <c r="A62" s="83" t="s">
        <v>148</v>
      </c>
      <c r="B62" s="173" t="s">
        <v>178</v>
      </c>
      <c r="C62" s="173"/>
      <c r="D62" s="82"/>
      <c r="E62" s="82"/>
    </row>
    <row r="63" spans="1:5" ht="83.25" customHeight="1">
      <c r="A63" s="84" t="s">
        <v>150</v>
      </c>
      <c r="B63" s="90" t="s">
        <v>28</v>
      </c>
      <c r="C63" s="72" t="s">
        <v>15</v>
      </c>
      <c r="D63" s="85">
        <f t="shared" si="0"/>
        <v>1659.2640000000001</v>
      </c>
      <c r="E63" s="85">
        <v>0.04</v>
      </c>
    </row>
    <row r="64" spans="1:5" ht="34.5" customHeight="1">
      <c r="A64" s="83" t="s">
        <v>158</v>
      </c>
      <c r="B64" s="173" t="s">
        <v>181</v>
      </c>
      <c r="C64" s="173"/>
      <c r="D64" s="82"/>
      <c r="E64" s="82"/>
    </row>
    <row r="65" spans="1:7" ht="34.5" customHeight="1">
      <c r="A65" s="101" t="s">
        <v>160</v>
      </c>
      <c r="B65" s="89" t="s">
        <v>184</v>
      </c>
      <c r="C65" s="72" t="s">
        <v>15</v>
      </c>
      <c r="D65" s="85">
        <f t="shared" si="0"/>
        <v>2488.8960000000002</v>
      </c>
      <c r="E65" s="85">
        <v>0.06</v>
      </c>
    </row>
    <row r="66" spans="1:7" ht="63">
      <c r="A66" s="101" t="s">
        <v>162</v>
      </c>
      <c r="B66" s="89" t="s">
        <v>187</v>
      </c>
      <c r="C66" s="72" t="s">
        <v>15</v>
      </c>
      <c r="D66" s="85">
        <f t="shared" si="0"/>
        <v>580.74240000000009</v>
      </c>
      <c r="E66" s="85">
        <v>1.4E-2</v>
      </c>
    </row>
    <row r="67" spans="1:7" ht="63">
      <c r="A67" s="101" t="s">
        <v>163</v>
      </c>
      <c r="B67" s="89" t="s">
        <v>188</v>
      </c>
      <c r="C67" s="72" t="s">
        <v>15</v>
      </c>
      <c r="D67" s="85">
        <f t="shared" si="0"/>
        <v>4148.1600000000008</v>
      </c>
      <c r="E67" s="85">
        <v>0.1</v>
      </c>
    </row>
    <row r="68" spans="1:7" ht="63">
      <c r="A68" s="101" t="s">
        <v>164</v>
      </c>
      <c r="B68" s="103" t="s">
        <v>189</v>
      </c>
      <c r="C68" s="72" t="s">
        <v>15</v>
      </c>
      <c r="D68" s="85">
        <f t="shared" si="0"/>
        <v>36088.991999999998</v>
      </c>
      <c r="E68" s="85">
        <v>0.87</v>
      </c>
    </row>
    <row r="69" spans="1:7" ht="63">
      <c r="A69" s="101" t="s">
        <v>165</v>
      </c>
      <c r="B69" s="99" t="s">
        <v>190</v>
      </c>
      <c r="C69" s="72" t="s">
        <v>15</v>
      </c>
      <c r="D69" s="85">
        <f t="shared" si="0"/>
        <v>7466.6880000000001</v>
      </c>
      <c r="E69" s="85">
        <v>0.18</v>
      </c>
    </row>
    <row r="70" spans="1:7" ht="47.25" customHeight="1">
      <c r="A70" s="83" t="s">
        <v>171</v>
      </c>
      <c r="B70" s="173" t="s">
        <v>192</v>
      </c>
      <c r="C70" s="173"/>
      <c r="D70" s="82"/>
      <c r="E70" s="82"/>
    </row>
    <row r="71" spans="1:7" s="55" customFormat="1" ht="63">
      <c r="A71" s="101" t="s">
        <v>172</v>
      </c>
      <c r="B71" s="91" t="s">
        <v>194</v>
      </c>
      <c r="C71" s="72" t="s">
        <v>15</v>
      </c>
      <c r="D71" s="85">
        <f t="shared" si="0"/>
        <v>21985.248000000003</v>
      </c>
      <c r="E71" s="85">
        <v>0.53</v>
      </c>
      <c r="F71" s="34"/>
      <c r="G71" s="32"/>
    </row>
    <row r="72" spans="1:7" s="55" customFormat="1" ht="63">
      <c r="A72" s="101" t="s">
        <v>173</v>
      </c>
      <c r="B72" s="91" t="s">
        <v>196</v>
      </c>
      <c r="C72" s="72" t="s">
        <v>197</v>
      </c>
      <c r="D72" s="85">
        <f t="shared" si="0"/>
        <v>7466.6880000000001</v>
      </c>
      <c r="E72" s="85">
        <v>0.18</v>
      </c>
      <c r="F72" s="34"/>
      <c r="G72" s="32"/>
    </row>
    <row r="73" spans="1:7" s="55" customFormat="1" ht="63">
      <c r="A73" s="101" t="s">
        <v>174</v>
      </c>
      <c r="B73" s="91" t="s">
        <v>199</v>
      </c>
      <c r="C73" s="72" t="s">
        <v>15</v>
      </c>
      <c r="D73" s="85">
        <f t="shared" si="0"/>
        <v>5807.4240000000009</v>
      </c>
      <c r="E73" s="85">
        <v>0.14000000000000001</v>
      </c>
      <c r="F73" s="34"/>
      <c r="G73" s="32"/>
    </row>
    <row r="74" spans="1:7" s="55" customFormat="1" ht="63">
      <c r="A74" s="101" t="s">
        <v>175</v>
      </c>
      <c r="B74" s="91" t="s">
        <v>201</v>
      </c>
      <c r="C74" s="72" t="s">
        <v>15</v>
      </c>
      <c r="D74" s="85">
        <f t="shared" si="0"/>
        <v>1659.2640000000001</v>
      </c>
      <c r="E74" s="85">
        <v>0.04</v>
      </c>
      <c r="F74" s="34"/>
      <c r="G74" s="32"/>
    </row>
    <row r="75" spans="1:7" s="55" customFormat="1" ht="63">
      <c r="A75" s="101" t="s">
        <v>176</v>
      </c>
      <c r="B75" s="91" t="s">
        <v>202</v>
      </c>
      <c r="C75" s="72" t="s">
        <v>15</v>
      </c>
      <c r="D75" s="85">
        <f t="shared" ref="D75:D94" si="1">E75*3456.8*12</f>
        <v>4148.1600000000008</v>
      </c>
      <c r="E75" s="85">
        <v>0.1</v>
      </c>
      <c r="F75" s="34"/>
      <c r="G75" s="32"/>
    </row>
    <row r="76" spans="1:7" s="55" customFormat="1" ht="78.75">
      <c r="A76" s="101" t="s">
        <v>262</v>
      </c>
      <c r="B76" s="91" t="s">
        <v>203</v>
      </c>
      <c r="C76" s="72" t="s">
        <v>15</v>
      </c>
      <c r="D76" s="85">
        <f t="shared" si="1"/>
        <v>2488.8960000000002</v>
      </c>
      <c r="E76" s="85">
        <v>0.06</v>
      </c>
      <c r="F76" s="34"/>
      <c r="G76" s="32"/>
    </row>
    <row r="77" spans="1:7" ht="32.25" customHeight="1">
      <c r="A77" s="83" t="s">
        <v>177</v>
      </c>
      <c r="B77" s="173" t="s">
        <v>215</v>
      </c>
      <c r="C77" s="173"/>
      <c r="D77" s="82"/>
      <c r="E77" s="82"/>
    </row>
    <row r="78" spans="1:7" ht="79.5" customHeight="1">
      <c r="A78" s="84" t="s">
        <v>179</v>
      </c>
      <c r="B78" s="98" t="s">
        <v>238</v>
      </c>
      <c r="C78" s="72" t="s">
        <v>15</v>
      </c>
      <c r="D78" s="85">
        <f t="shared" si="1"/>
        <v>829.63200000000006</v>
      </c>
      <c r="E78" s="85">
        <v>0.02</v>
      </c>
    </row>
    <row r="79" spans="1:7" ht="80.25" customHeight="1">
      <c r="A79" s="84" t="s">
        <v>263</v>
      </c>
      <c r="B79" s="98" t="s">
        <v>216</v>
      </c>
      <c r="C79" s="72" t="s">
        <v>15</v>
      </c>
      <c r="D79" s="85">
        <f t="shared" si="1"/>
        <v>78400.224000000002</v>
      </c>
      <c r="E79" s="85">
        <v>1.89</v>
      </c>
    </row>
    <row r="80" spans="1:7" ht="45.75" customHeight="1">
      <c r="A80" s="83" t="s">
        <v>180</v>
      </c>
      <c r="B80" s="173" t="s">
        <v>217</v>
      </c>
      <c r="C80" s="173"/>
      <c r="D80" s="82"/>
      <c r="E80" s="82"/>
    </row>
    <row r="81" spans="1:256" ht="63">
      <c r="A81" s="84" t="s">
        <v>182</v>
      </c>
      <c r="B81" s="91" t="s">
        <v>218</v>
      </c>
      <c r="C81" s="72" t="s">
        <v>15</v>
      </c>
      <c r="D81" s="85">
        <f t="shared" si="1"/>
        <v>17837.088</v>
      </c>
      <c r="E81" s="85">
        <v>0.43</v>
      </c>
    </row>
    <row r="82" spans="1:256" ht="63">
      <c r="A82" s="84" t="s">
        <v>183</v>
      </c>
      <c r="B82" s="91" t="s">
        <v>219</v>
      </c>
      <c r="C82" s="72" t="s">
        <v>15</v>
      </c>
      <c r="D82" s="85">
        <f t="shared" si="1"/>
        <v>12444.48</v>
      </c>
      <c r="E82" s="85">
        <v>0.3</v>
      </c>
    </row>
    <row r="83" spans="1:256" ht="63">
      <c r="A83" s="84" t="s">
        <v>186</v>
      </c>
      <c r="B83" s="91" t="s">
        <v>220</v>
      </c>
      <c r="C83" s="72" t="s">
        <v>15</v>
      </c>
      <c r="D83" s="85">
        <f t="shared" si="1"/>
        <v>4977.7920000000004</v>
      </c>
      <c r="E83" s="85">
        <v>0.12</v>
      </c>
    </row>
    <row r="84" spans="1:256" ht="78.75">
      <c r="A84" s="84" t="s">
        <v>185</v>
      </c>
      <c r="B84" s="104" t="s">
        <v>239</v>
      </c>
      <c r="C84" s="72" t="s">
        <v>15</v>
      </c>
      <c r="D84" s="85">
        <f t="shared" si="1"/>
        <v>37748.256000000001</v>
      </c>
      <c r="E84" s="85">
        <v>0.91</v>
      </c>
    </row>
    <row r="85" spans="1:256" ht="78.75">
      <c r="A85" s="84" t="s">
        <v>264</v>
      </c>
      <c r="B85" s="104" t="s">
        <v>221</v>
      </c>
      <c r="C85" s="72" t="s">
        <v>15</v>
      </c>
      <c r="D85" s="85">
        <f t="shared" si="1"/>
        <v>21155.616000000002</v>
      </c>
      <c r="E85" s="85">
        <v>0.51</v>
      </c>
    </row>
    <row r="86" spans="1:256" ht="63">
      <c r="A86" s="84" t="s">
        <v>265</v>
      </c>
      <c r="B86" s="104" t="s">
        <v>222</v>
      </c>
      <c r="C86" s="72" t="s">
        <v>15</v>
      </c>
      <c r="D86" s="85">
        <f t="shared" si="1"/>
        <v>11614.848000000002</v>
      </c>
      <c r="E86" s="85">
        <v>0.28000000000000003</v>
      </c>
    </row>
    <row r="87" spans="1:256" ht="44.25" customHeight="1">
      <c r="A87" s="83" t="s">
        <v>191</v>
      </c>
      <c r="B87" s="173" t="s">
        <v>223</v>
      </c>
      <c r="C87" s="173"/>
      <c r="D87" s="82"/>
      <c r="E87" s="82"/>
    </row>
    <row r="88" spans="1:256" s="63" customFormat="1" ht="60" customHeight="1">
      <c r="A88" s="105" t="s">
        <v>193</v>
      </c>
      <c r="B88" s="105" t="s">
        <v>39</v>
      </c>
      <c r="C88" s="84" t="s">
        <v>40</v>
      </c>
      <c r="D88" s="85">
        <f t="shared" si="1"/>
        <v>14103.744000000002</v>
      </c>
      <c r="E88" s="84">
        <v>0.34</v>
      </c>
      <c r="F88" s="34"/>
      <c r="G88" s="32"/>
      <c r="I88" s="64"/>
      <c r="K88" s="64"/>
      <c r="M88" s="64"/>
      <c r="O88" s="64"/>
      <c r="Q88" s="64"/>
      <c r="S88" s="64"/>
      <c r="U88" s="64"/>
      <c r="W88" s="64"/>
      <c r="Y88" s="64"/>
      <c r="AA88" s="64"/>
      <c r="AC88" s="64"/>
      <c r="AE88" s="64"/>
      <c r="AG88" s="64"/>
      <c r="AI88" s="64"/>
      <c r="AK88" s="64"/>
      <c r="AM88" s="64"/>
      <c r="AO88" s="64"/>
      <c r="AQ88" s="64"/>
      <c r="AS88" s="64"/>
      <c r="AU88" s="64"/>
      <c r="AW88" s="64"/>
      <c r="AY88" s="64"/>
      <c r="BA88" s="64"/>
      <c r="BC88" s="64"/>
      <c r="BE88" s="64"/>
      <c r="BG88" s="64"/>
      <c r="BI88" s="64"/>
      <c r="BK88" s="64"/>
      <c r="BM88" s="64"/>
      <c r="BO88" s="64"/>
      <c r="BQ88" s="64"/>
      <c r="BS88" s="64"/>
      <c r="BU88" s="64"/>
      <c r="BW88" s="64"/>
      <c r="BY88" s="64"/>
      <c r="CA88" s="64"/>
      <c r="CC88" s="64"/>
      <c r="CE88" s="64"/>
      <c r="CG88" s="64"/>
      <c r="CI88" s="64"/>
      <c r="CK88" s="64"/>
      <c r="CM88" s="64"/>
      <c r="CO88" s="64"/>
      <c r="CQ88" s="64"/>
      <c r="CS88" s="64"/>
      <c r="CU88" s="64"/>
      <c r="CW88" s="64"/>
      <c r="CY88" s="64"/>
      <c r="DA88" s="64"/>
      <c r="DC88" s="64"/>
      <c r="DE88" s="64"/>
      <c r="DG88" s="64"/>
      <c r="DI88" s="64"/>
      <c r="DK88" s="64"/>
      <c r="DM88" s="64"/>
      <c r="DO88" s="64"/>
      <c r="DQ88" s="64"/>
      <c r="DS88" s="64"/>
      <c r="DU88" s="64"/>
      <c r="DW88" s="64"/>
      <c r="DY88" s="64"/>
      <c r="EA88" s="64"/>
      <c r="EC88" s="64"/>
      <c r="EE88" s="64"/>
      <c r="EG88" s="64"/>
      <c r="EI88" s="64"/>
      <c r="EK88" s="64"/>
      <c r="EM88" s="64"/>
      <c r="EO88" s="64"/>
      <c r="EQ88" s="64"/>
      <c r="ES88" s="64"/>
      <c r="EU88" s="64"/>
      <c r="EW88" s="64"/>
      <c r="EY88" s="64"/>
      <c r="FA88" s="64"/>
      <c r="FC88" s="64"/>
      <c r="FE88" s="64"/>
      <c r="FG88" s="64"/>
      <c r="FI88" s="64"/>
      <c r="FK88" s="64"/>
      <c r="FM88" s="64"/>
      <c r="FO88" s="64"/>
      <c r="FQ88" s="64"/>
      <c r="FS88" s="64"/>
      <c r="FU88" s="64"/>
      <c r="FW88" s="64"/>
      <c r="FY88" s="64"/>
      <c r="GA88" s="64"/>
      <c r="GC88" s="64"/>
      <c r="GE88" s="64"/>
      <c r="GG88" s="64"/>
      <c r="GI88" s="64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:256" ht="46.5" customHeight="1">
      <c r="A89" s="83" t="s">
        <v>204</v>
      </c>
      <c r="B89" s="173" t="s">
        <v>224</v>
      </c>
      <c r="C89" s="173"/>
      <c r="D89" s="82"/>
      <c r="E89" s="82"/>
    </row>
    <row r="90" spans="1:256" ht="121.5" customHeight="1">
      <c r="A90" s="84" t="s">
        <v>206</v>
      </c>
      <c r="B90" s="91" t="s">
        <v>225</v>
      </c>
      <c r="C90" s="72" t="s">
        <v>15</v>
      </c>
      <c r="D90" s="85">
        <f t="shared" si="1"/>
        <v>17837.088</v>
      </c>
      <c r="E90" s="81">
        <v>0.43</v>
      </c>
    </row>
    <row r="91" spans="1:256" ht="80.25" customHeight="1">
      <c r="A91" s="84" t="s">
        <v>208</v>
      </c>
      <c r="B91" s="89" t="s">
        <v>41</v>
      </c>
      <c r="C91" s="72" t="s">
        <v>15</v>
      </c>
      <c r="D91" s="85">
        <f t="shared" si="1"/>
        <v>21985.248000000003</v>
      </c>
      <c r="E91" s="85">
        <v>0.53</v>
      </c>
    </row>
    <row r="92" spans="1:256" ht="78.75" customHeight="1">
      <c r="A92" s="84" t="s">
        <v>266</v>
      </c>
      <c r="B92" s="89" t="s">
        <v>42</v>
      </c>
      <c r="C92" s="72" t="s">
        <v>15</v>
      </c>
      <c r="D92" s="85">
        <f t="shared" si="1"/>
        <v>8296.3200000000015</v>
      </c>
      <c r="E92" s="81">
        <v>0.2</v>
      </c>
    </row>
    <row r="93" spans="1:256" ht="81.75" customHeight="1">
      <c r="A93" s="84" t="s">
        <v>267</v>
      </c>
      <c r="B93" s="89" t="s">
        <v>43</v>
      </c>
      <c r="C93" s="72" t="s">
        <v>15</v>
      </c>
      <c r="D93" s="85">
        <f t="shared" si="1"/>
        <v>26133.408000000003</v>
      </c>
      <c r="E93" s="85">
        <v>0.63</v>
      </c>
    </row>
    <row r="94" spans="1:256" s="118" customFormat="1" ht="75.75" customHeight="1">
      <c r="A94" s="104" t="s">
        <v>268</v>
      </c>
      <c r="B94" s="87" t="s">
        <v>44</v>
      </c>
      <c r="C94" s="72" t="s">
        <v>15</v>
      </c>
      <c r="D94" s="85">
        <f t="shared" si="1"/>
        <v>75081.696000000011</v>
      </c>
      <c r="E94" s="85">
        <v>1.81</v>
      </c>
      <c r="F94" s="34"/>
      <c r="G94" s="32"/>
    </row>
    <row r="95" spans="1:256" s="67" customFormat="1">
      <c r="A95" s="108"/>
      <c r="B95" s="109" t="s">
        <v>269</v>
      </c>
      <c r="C95" s="110"/>
      <c r="D95" s="111">
        <f>SUM(D10:D94)</f>
        <v>1027250.3423999997</v>
      </c>
      <c r="E95" s="111"/>
      <c r="F95" s="112"/>
      <c r="G95" s="113"/>
    </row>
  </sheetData>
  <mergeCells count="18">
    <mergeCell ref="B77:C77"/>
    <mergeCell ref="B80:C80"/>
    <mergeCell ref="B87:C87"/>
    <mergeCell ref="B89:C89"/>
    <mergeCell ref="B35:C35"/>
    <mergeCell ref="B45:C45"/>
    <mergeCell ref="B53:C53"/>
    <mergeCell ref="B62:C62"/>
    <mergeCell ref="B64:C64"/>
    <mergeCell ref="B70:C70"/>
    <mergeCell ref="B23:C23"/>
    <mergeCell ref="B30:C30"/>
    <mergeCell ref="D1:E1"/>
    <mergeCell ref="D4:E4"/>
    <mergeCell ref="D6:E6"/>
    <mergeCell ref="A7:E7"/>
    <mergeCell ref="B9:C9"/>
    <mergeCell ref="B16:C1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78"/>
  <sheetViews>
    <sheetView tabSelected="1" workbookViewId="0">
      <selection activeCell="J7" sqref="J7"/>
    </sheetView>
  </sheetViews>
  <sheetFormatPr defaultRowHeight="15.75"/>
  <cols>
    <col min="1" max="1" width="6" style="116" customWidth="1"/>
    <col min="2" max="2" width="42.5703125" style="117" customWidth="1"/>
    <col min="3" max="3" width="34.5703125" style="32" customWidth="1"/>
    <col min="4" max="4" width="13" style="33" customWidth="1"/>
    <col min="5" max="5" width="13.5703125" style="33" customWidth="1"/>
    <col min="6" max="6" width="6.7109375" style="34" customWidth="1"/>
    <col min="7" max="7" width="5.42578125" style="32" customWidth="1"/>
    <col min="8" max="16384" width="9.140625" style="35"/>
  </cols>
  <sheetData>
    <row r="1" spans="1:7" s="120" customFormat="1" ht="38.25" customHeight="1">
      <c r="A1" s="119"/>
      <c r="B1" s="119"/>
      <c r="C1" s="183" t="s">
        <v>293</v>
      </c>
      <c r="D1" s="183"/>
      <c r="E1" s="183"/>
    </row>
    <row r="2" spans="1:7" s="120" customFormat="1" ht="13.15" customHeight="1">
      <c r="A2" s="119"/>
      <c r="B2" s="119"/>
      <c r="C2" s="184"/>
      <c r="D2" s="184"/>
      <c r="E2" s="184"/>
    </row>
    <row r="3" spans="1:7" s="120" customFormat="1" ht="82.5" customHeight="1">
      <c r="A3" s="119"/>
      <c r="B3" s="119"/>
      <c r="C3" s="185" t="s">
        <v>295</v>
      </c>
      <c r="D3" s="185"/>
      <c r="E3" s="185"/>
    </row>
    <row r="4" spans="1:7" s="120" customFormat="1" ht="13.15" customHeight="1">
      <c r="A4" s="119"/>
      <c r="B4" s="119"/>
      <c r="C4" s="157"/>
      <c r="D4" s="121"/>
      <c r="E4" s="121"/>
    </row>
    <row r="5" spans="1:7" s="122" customFormat="1" ht="49.5" customHeight="1">
      <c r="A5" s="186" t="s">
        <v>294</v>
      </c>
      <c r="B5" s="186"/>
      <c r="C5" s="186"/>
      <c r="D5" s="186"/>
      <c r="E5" s="186"/>
    </row>
    <row r="6" spans="1:7" s="122" customFormat="1">
      <c r="A6" s="123"/>
      <c r="B6" s="124"/>
      <c r="C6" s="125">
        <v>4320.5</v>
      </c>
      <c r="D6" s="126" t="s">
        <v>285</v>
      </c>
      <c r="E6" s="123"/>
    </row>
    <row r="7" spans="1:7" s="122" customFormat="1" ht="94.5">
      <c r="A7" s="88" t="s">
        <v>104</v>
      </c>
      <c r="B7" s="82" t="s">
        <v>105</v>
      </c>
      <c r="C7" s="82" t="s">
        <v>106</v>
      </c>
      <c r="D7" s="83" t="s">
        <v>107</v>
      </c>
      <c r="E7" s="83" t="s">
        <v>108</v>
      </c>
    </row>
    <row r="8" spans="1:7" s="122" customFormat="1">
      <c r="A8" s="88" t="s">
        <v>109</v>
      </c>
      <c r="B8" s="181" t="s">
        <v>290</v>
      </c>
      <c r="C8" s="182"/>
      <c r="D8" s="83"/>
      <c r="E8" s="83"/>
    </row>
    <row r="9" spans="1:7" ht="38.25">
      <c r="A9" s="162" t="s">
        <v>111</v>
      </c>
      <c r="B9" s="163" t="s">
        <v>231</v>
      </c>
      <c r="C9" s="164" t="s">
        <v>0</v>
      </c>
      <c r="D9" s="165">
        <f>C6*E9*12</f>
        <v>87101.28</v>
      </c>
      <c r="E9" s="165">
        <v>1.68</v>
      </c>
    </row>
    <row r="10" spans="1:7" ht="38.25">
      <c r="A10" s="162" t="s">
        <v>112</v>
      </c>
      <c r="B10" s="163" t="s">
        <v>232</v>
      </c>
      <c r="C10" s="164" t="s">
        <v>0</v>
      </c>
      <c r="D10" s="165">
        <f>E10*C6*12</f>
        <v>7258.4400000000005</v>
      </c>
      <c r="E10" s="165">
        <v>0.14000000000000001</v>
      </c>
    </row>
    <row r="11" spans="1:7" ht="51">
      <c r="A11" s="162" t="s">
        <v>114</v>
      </c>
      <c r="B11" s="164" t="s">
        <v>1</v>
      </c>
      <c r="C11" s="164" t="s">
        <v>2</v>
      </c>
      <c r="D11" s="165">
        <f>C6*E11*12</f>
        <v>3110.76</v>
      </c>
      <c r="E11" s="165">
        <v>0.06</v>
      </c>
    </row>
    <row r="12" spans="1:7" ht="25.5">
      <c r="A12" s="158" t="s">
        <v>113</v>
      </c>
      <c r="B12" s="159" t="s">
        <v>5</v>
      </c>
      <c r="C12" s="161" t="s">
        <v>6</v>
      </c>
      <c r="D12" s="160">
        <f>C6*E12*12</f>
        <v>10369.200000000001</v>
      </c>
      <c r="E12" s="160">
        <v>0.2</v>
      </c>
    </row>
    <row r="13" spans="1:7" ht="25.5">
      <c r="A13" s="127" t="s">
        <v>114</v>
      </c>
      <c r="B13" s="143" t="s">
        <v>7</v>
      </c>
      <c r="C13" s="145" t="s">
        <v>6</v>
      </c>
      <c r="D13" s="26">
        <f>C6*E13*12</f>
        <v>7258.4400000000005</v>
      </c>
      <c r="E13" s="26">
        <v>0.14000000000000001</v>
      </c>
    </row>
    <row r="14" spans="1:7" s="44" customFormat="1">
      <c r="A14" s="128" t="s">
        <v>118</v>
      </c>
      <c r="B14" s="187" t="s">
        <v>289</v>
      </c>
      <c r="C14" s="187"/>
      <c r="D14" s="26"/>
      <c r="E14" s="27"/>
      <c r="F14" s="34"/>
      <c r="G14" s="32"/>
    </row>
    <row r="15" spans="1:7" ht="38.25">
      <c r="A15" s="127" t="s">
        <v>120</v>
      </c>
      <c r="B15" s="143" t="s">
        <v>8</v>
      </c>
      <c r="C15" s="144" t="s">
        <v>9</v>
      </c>
      <c r="D15" s="26">
        <f>C6*E15*12</f>
        <v>18146.099999999999</v>
      </c>
      <c r="E15" s="26">
        <v>0.35</v>
      </c>
    </row>
    <row r="16" spans="1:7" ht="63.75">
      <c r="A16" s="127" t="s">
        <v>121</v>
      </c>
      <c r="B16" s="143" t="s">
        <v>10</v>
      </c>
      <c r="C16" s="144" t="s">
        <v>0</v>
      </c>
      <c r="D16" s="26">
        <f>C6*E16*12</f>
        <v>1036.92</v>
      </c>
      <c r="E16" s="26">
        <v>0.02</v>
      </c>
    </row>
    <row r="17" spans="1:5" ht="51">
      <c r="A17" s="127" t="s">
        <v>122</v>
      </c>
      <c r="B17" s="143" t="s">
        <v>11</v>
      </c>
      <c r="C17" s="145" t="s">
        <v>3</v>
      </c>
      <c r="D17" s="26">
        <f>C6*E17*12</f>
        <v>1036.92</v>
      </c>
      <c r="E17" s="26">
        <v>0.02</v>
      </c>
    </row>
    <row r="18" spans="1:5">
      <c r="A18" s="127" t="s">
        <v>123</v>
      </c>
      <c r="B18" s="143" t="s">
        <v>12</v>
      </c>
      <c r="C18" s="145" t="s">
        <v>13</v>
      </c>
      <c r="D18" s="26">
        <f>C6*E18*12</f>
        <v>1036.92</v>
      </c>
      <c r="E18" s="26">
        <v>0.02</v>
      </c>
    </row>
    <row r="19" spans="1:5">
      <c r="A19" s="127" t="s">
        <v>124</v>
      </c>
      <c r="B19" s="143" t="s">
        <v>14</v>
      </c>
      <c r="C19" s="145" t="s">
        <v>13</v>
      </c>
      <c r="D19" s="26">
        <f>C6*E19*12</f>
        <v>3110.76</v>
      </c>
      <c r="E19" s="26">
        <v>0.06</v>
      </c>
    </row>
    <row r="20" spans="1:5" ht="25.5">
      <c r="A20" s="127" t="s">
        <v>125</v>
      </c>
      <c r="B20" s="146" t="s">
        <v>16</v>
      </c>
      <c r="C20" s="145" t="s">
        <v>233</v>
      </c>
      <c r="D20" s="26">
        <f>C6*E20*12</f>
        <v>6221.52</v>
      </c>
      <c r="E20" s="26">
        <v>0.12</v>
      </c>
    </row>
    <row r="21" spans="1:5">
      <c r="A21" s="128" t="s">
        <v>126</v>
      </c>
      <c r="B21" s="176" t="s">
        <v>127</v>
      </c>
      <c r="C21" s="187"/>
      <c r="D21" s="26"/>
      <c r="E21" s="27"/>
    </row>
    <row r="22" spans="1:5" ht="38.25">
      <c r="A22" s="127" t="s">
        <v>128</v>
      </c>
      <c r="B22" s="148" t="s">
        <v>17</v>
      </c>
      <c r="C22" s="145" t="s">
        <v>15</v>
      </c>
      <c r="D22" s="26">
        <f>C6*E22*12</f>
        <v>57030.600000000006</v>
      </c>
      <c r="E22" s="26">
        <v>1.1000000000000001</v>
      </c>
    </row>
    <row r="23" spans="1:5" ht="25.5">
      <c r="A23" s="127" t="s">
        <v>129</v>
      </c>
      <c r="B23" s="148" t="s">
        <v>19</v>
      </c>
      <c r="C23" s="145" t="s">
        <v>3</v>
      </c>
      <c r="D23" s="26">
        <f>C6*E23*12</f>
        <v>76732.08</v>
      </c>
      <c r="E23" s="26">
        <v>1.48</v>
      </c>
    </row>
    <row r="24" spans="1:5">
      <c r="A24" s="127" t="s">
        <v>130</v>
      </c>
      <c r="B24" s="148" t="s">
        <v>20</v>
      </c>
      <c r="C24" s="149" t="s">
        <v>38</v>
      </c>
      <c r="D24" s="26">
        <f>C6*E24*12</f>
        <v>6221.52</v>
      </c>
      <c r="E24" s="26">
        <v>0.12</v>
      </c>
    </row>
    <row r="25" spans="1:5" ht="38.25">
      <c r="A25" s="130" t="s">
        <v>131</v>
      </c>
      <c r="B25" s="148" t="s">
        <v>22</v>
      </c>
      <c r="C25" s="145" t="s">
        <v>15</v>
      </c>
      <c r="D25" s="26">
        <f>C6*E25*12</f>
        <v>9332.2799999999988</v>
      </c>
      <c r="E25" s="26">
        <v>0.18</v>
      </c>
    </row>
    <row r="26" spans="1:5">
      <c r="A26" s="128" t="s">
        <v>134</v>
      </c>
      <c r="B26" s="176" t="s">
        <v>135</v>
      </c>
      <c r="C26" s="187"/>
      <c r="D26" s="26"/>
      <c r="E26" s="27"/>
    </row>
    <row r="27" spans="1:5" ht="38.25">
      <c r="A27" s="127" t="s">
        <v>136</v>
      </c>
      <c r="B27" s="148" t="s">
        <v>24</v>
      </c>
      <c r="C27" s="145" t="s">
        <v>15</v>
      </c>
      <c r="D27" s="26">
        <f>C6*E27*12</f>
        <v>16590.72</v>
      </c>
      <c r="E27" s="26">
        <v>0.32</v>
      </c>
    </row>
    <row r="28" spans="1:5" ht="38.25">
      <c r="A28" s="127" t="s">
        <v>137</v>
      </c>
      <c r="B28" s="148" t="s">
        <v>25</v>
      </c>
      <c r="C28" s="145" t="s">
        <v>15</v>
      </c>
      <c r="D28" s="26">
        <f>C6*E28*12</f>
        <v>18146.099999999999</v>
      </c>
      <c r="E28" s="26">
        <v>0.35</v>
      </c>
    </row>
    <row r="29" spans="1:5" ht="38.25">
      <c r="A29" s="127" t="s">
        <v>138</v>
      </c>
      <c r="B29" s="148" t="s">
        <v>26</v>
      </c>
      <c r="C29" s="145" t="s">
        <v>15</v>
      </c>
      <c r="D29" s="26">
        <f>C6*E29*12</f>
        <v>2073.84</v>
      </c>
      <c r="E29" s="26">
        <v>0.04</v>
      </c>
    </row>
    <row r="30" spans="1:5">
      <c r="A30" s="131" t="s">
        <v>140</v>
      </c>
      <c r="B30" s="176" t="s">
        <v>146</v>
      </c>
      <c r="C30" s="187"/>
      <c r="D30" s="26"/>
      <c r="E30" s="27"/>
    </row>
    <row r="31" spans="1:5" ht="38.25">
      <c r="A31" s="132" t="s">
        <v>141</v>
      </c>
      <c r="B31" s="147" t="s">
        <v>30</v>
      </c>
      <c r="C31" s="150" t="s">
        <v>29</v>
      </c>
      <c r="D31" s="26">
        <f>C6*E31*12</f>
        <v>1036.92</v>
      </c>
      <c r="E31" s="26">
        <v>0.02</v>
      </c>
    </row>
    <row r="32" spans="1:5" ht="38.25">
      <c r="A32" s="132" t="s">
        <v>142</v>
      </c>
      <c r="B32" s="147" t="s">
        <v>31</v>
      </c>
      <c r="C32" s="150" t="s">
        <v>29</v>
      </c>
      <c r="D32" s="26">
        <f>C6*E32*12</f>
        <v>1036.92</v>
      </c>
      <c r="E32" s="26">
        <v>0.02</v>
      </c>
    </row>
    <row r="33" spans="1:5" ht="38.25">
      <c r="A33" s="132" t="s">
        <v>241</v>
      </c>
      <c r="B33" s="147" t="s">
        <v>32</v>
      </c>
      <c r="C33" s="150" t="s">
        <v>29</v>
      </c>
      <c r="D33" s="26">
        <f>C6*E33*12</f>
        <v>5184.6000000000004</v>
      </c>
      <c r="E33" s="26">
        <v>0.1</v>
      </c>
    </row>
    <row r="34" spans="1:5" ht="38.25">
      <c r="A34" s="132" t="s">
        <v>242</v>
      </c>
      <c r="B34" s="147" t="s">
        <v>33</v>
      </c>
      <c r="C34" s="150" t="s">
        <v>29</v>
      </c>
      <c r="D34" s="26">
        <f>C6*E34*12</f>
        <v>10369.200000000001</v>
      </c>
      <c r="E34" s="26">
        <v>0.2</v>
      </c>
    </row>
    <row r="35" spans="1:5" ht="38.25">
      <c r="A35" s="132" t="s">
        <v>243</v>
      </c>
      <c r="B35" s="147" t="s">
        <v>234</v>
      </c>
      <c r="C35" s="150" t="s">
        <v>29</v>
      </c>
      <c r="D35" s="26">
        <f>C6*E35*12</f>
        <v>1036.92</v>
      </c>
      <c r="E35" s="26">
        <v>0.02</v>
      </c>
    </row>
    <row r="36" spans="1:5" ht="38.25">
      <c r="A36" s="132" t="s">
        <v>244</v>
      </c>
      <c r="B36" s="147" t="s">
        <v>35</v>
      </c>
      <c r="C36" s="150" t="s">
        <v>235</v>
      </c>
      <c r="D36" s="26">
        <f>C6*E36*12</f>
        <v>5184.6000000000004</v>
      </c>
      <c r="E36" s="26">
        <v>0.1</v>
      </c>
    </row>
    <row r="37" spans="1:5" ht="38.25">
      <c r="A37" s="132" t="s">
        <v>245</v>
      </c>
      <c r="B37" s="129" t="s">
        <v>236</v>
      </c>
      <c r="C37" s="150" t="s">
        <v>37</v>
      </c>
      <c r="D37" s="26">
        <f>C6*E37*12</f>
        <v>13479.96</v>
      </c>
      <c r="E37" s="26">
        <v>0.26</v>
      </c>
    </row>
    <row r="38" spans="1:5">
      <c r="A38" s="128" t="s">
        <v>143</v>
      </c>
      <c r="B38" s="176" t="s">
        <v>149</v>
      </c>
      <c r="C38" s="187"/>
      <c r="D38" s="26"/>
      <c r="E38" s="27"/>
    </row>
    <row r="39" spans="1:5" ht="38.25">
      <c r="A39" s="133" t="s">
        <v>144</v>
      </c>
      <c r="B39" s="151" t="s">
        <v>152</v>
      </c>
      <c r="C39" s="145" t="s">
        <v>15</v>
      </c>
      <c r="D39" s="26">
        <f>C6*E39*12</f>
        <v>2073.84</v>
      </c>
      <c r="E39" s="26">
        <v>0.04</v>
      </c>
    </row>
    <row r="40" spans="1:5" ht="38.25">
      <c r="A40" s="133" t="s">
        <v>248</v>
      </c>
      <c r="B40" s="151" t="s">
        <v>153</v>
      </c>
      <c r="C40" s="145" t="s">
        <v>15</v>
      </c>
      <c r="D40" s="26">
        <f>C6*E40*12</f>
        <v>4147.68</v>
      </c>
      <c r="E40" s="26">
        <v>0.08</v>
      </c>
    </row>
    <row r="41" spans="1:5" ht="38.25">
      <c r="A41" s="133" t="s">
        <v>249</v>
      </c>
      <c r="B41" s="151" t="s">
        <v>154</v>
      </c>
      <c r="C41" s="145" t="s">
        <v>15</v>
      </c>
      <c r="D41" s="26">
        <f>C6*E41*12</f>
        <v>6221.52</v>
      </c>
      <c r="E41" s="26">
        <v>0.12</v>
      </c>
    </row>
    <row r="42" spans="1:5" ht="38.25">
      <c r="A42" s="133" t="s">
        <v>250</v>
      </c>
      <c r="B42" s="151" t="s">
        <v>155</v>
      </c>
      <c r="C42" s="145" t="s">
        <v>15</v>
      </c>
      <c r="D42" s="26">
        <f>C6*E42*12</f>
        <v>4147.68</v>
      </c>
      <c r="E42" s="26">
        <v>0.08</v>
      </c>
    </row>
    <row r="43" spans="1:5" ht="38.25">
      <c r="A43" s="133" t="s">
        <v>251</v>
      </c>
      <c r="B43" s="151" t="s">
        <v>156</v>
      </c>
      <c r="C43" s="145" t="s">
        <v>15</v>
      </c>
      <c r="D43" s="26">
        <f>C6*E43*12</f>
        <v>1036.92</v>
      </c>
      <c r="E43" s="26">
        <v>0.02</v>
      </c>
    </row>
    <row r="44" spans="1:5" ht="38.25">
      <c r="A44" s="133" t="s">
        <v>252</v>
      </c>
      <c r="B44" s="152" t="s">
        <v>157</v>
      </c>
      <c r="C44" s="145" t="s">
        <v>15</v>
      </c>
      <c r="D44" s="26">
        <f>C6*E44*12</f>
        <v>14516.880000000001</v>
      </c>
      <c r="E44" s="26">
        <v>0.28000000000000003</v>
      </c>
    </row>
    <row r="45" spans="1:5">
      <c r="A45" s="128" t="s">
        <v>145</v>
      </c>
      <c r="B45" s="176" t="s">
        <v>159</v>
      </c>
      <c r="C45" s="187"/>
      <c r="D45" s="26"/>
      <c r="E45" s="27"/>
    </row>
    <row r="46" spans="1:5" ht="38.25">
      <c r="A46" s="130" t="s">
        <v>254</v>
      </c>
      <c r="B46" s="148" t="s">
        <v>23</v>
      </c>
      <c r="C46" s="145" t="s">
        <v>15</v>
      </c>
      <c r="D46" s="26">
        <f>C6*E46*12</f>
        <v>27478.380000000005</v>
      </c>
      <c r="E46" s="26">
        <v>0.53</v>
      </c>
    </row>
    <row r="47" spans="1:5" ht="38.25">
      <c r="A47" s="130" t="s">
        <v>255</v>
      </c>
      <c r="B47" s="148" t="s">
        <v>166</v>
      </c>
      <c r="C47" s="145" t="s">
        <v>15</v>
      </c>
      <c r="D47" s="26">
        <f>C6*E47*12</f>
        <v>22293.78</v>
      </c>
      <c r="E47" s="26">
        <v>0.43</v>
      </c>
    </row>
    <row r="48" spans="1:5" ht="38.25">
      <c r="A48" s="130" t="s">
        <v>256</v>
      </c>
      <c r="B48" s="143" t="s">
        <v>168</v>
      </c>
      <c r="C48" s="145" t="s">
        <v>15</v>
      </c>
      <c r="D48" s="26">
        <f>C6*E48*12</f>
        <v>1036.92</v>
      </c>
      <c r="E48" s="26">
        <v>0.02</v>
      </c>
    </row>
    <row r="49" spans="1:7" ht="38.25">
      <c r="A49" s="130" t="s">
        <v>257</v>
      </c>
      <c r="B49" s="143" t="s">
        <v>169</v>
      </c>
      <c r="C49" s="145" t="s">
        <v>15</v>
      </c>
      <c r="D49" s="26">
        <f>C6*E49*12</f>
        <v>22293.78</v>
      </c>
      <c r="E49" s="26">
        <v>0.43</v>
      </c>
    </row>
    <row r="50" spans="1:7" ht="38.25">
      <c r="A50" s="130" t="s">
        <v>258</v>
      </c>
      <c r="B50" s="153" t="s">
        <v>237</v>
      </c>
      <c r="C50" s="145" t="s">
        <v>15</v>
      </c>
      <c r="D50" s="26">
        <f>C6*E50*12</f>
        <v>9332.2799999999988</v>
      </c>
      <c r="E50" s="26">
        <v>0.18</v>
      </c>
    </row>
    <row r="51" spans="1:7" ht="33" customHeight="1">
      <c r="A51" s="128" t="s">
        <v>148</v>
      </c>
      <c r="B51" s="176" t="s">
        <v>181</v>
      </c>
      <c r="C51" s="187"/>
      <c r="D51" s="26"/>
      <c r="E51" s="27"/>
    </row>
    <row r="52" spans="1:7" ht="38.25">
      <c r="A52" s="133" t="s">
        <v>150</v>
      </c>
      <c r="B52" s="129" t="s">
        <v>184</v>
      </c>
      <c r="C52" s="150" t="s">
        <v>15</v>
      </c>
      <c r="D52" s="26">
        <f>C6*E52*12</f>
        <v>3110.76</v>
      </c>
      <c r="E52" s="26">
        <v>0.06</v>
      </c>
    </row>
    <row r="53" spans="1:7" ht="38.25">
      <c r="A53" s="133" t="s">
        <v>286</v>
      </c>
      <c r="B53" s="129" t="s">
        <v>187</v>
      </c>
      <c r="C53" s="150" t="s">
        <v>15</v>
      </c>
      <c r="D53" s="26">
        <f>C6*E53*12</f>
        <v>725.84400000000005</v>
      </c>
      <c r="E53" s="26">
        <v>1.4E-2</v>
      </c>
    </row>
    <row r="54" spans="1:7" ht="38.25">
      <c r="A54" s="134" t="s">
        <v>287</v>
      </c>
      <c r="B54" s="154" t="s">
        <v>189</v>
      </c>
      <c r="C54" s="155" t="s">
        <v>15</v>
      </c>
      <c r="D54" s="26">
        <f>C6*E54*12</f>
        <v>45106.020000000004</v>
      </c>
      <c r="E54" s="26">
        <v>0.87</v>
      </c>
    </row>
    <row r="55" spans="1:7" ht="35.25" customHeight="1">
      <c r="A55" s="128" t="s">
        <v>158</v>
      </c>
      <c r="B55" s="176" t="s">
        <v>192</v>
      </c>
      <c r="C55" s="187"/>
      <c r="D55" s="26"/>
      <c r="E55" s="27"/>
    </row>
    <row r="56" spans="1:7" s="55" customFormat="1" ht="38.25">
      <c r="A56" s="133" t="s">
        <v>160</v>
      </c>
      <c r="B56" s="143" t="s">
        <v>194</v>
      </c>
      <c r="C56" s="145" t="s">
        <v>15</v>
      </c>
      <c r="D56" s="26">
        <f>C6*E56*12</f>
        <v>27478.380000000005</v>
      </c>
      <c r="E56" s="26">
        <v>0.53</v>
      </c>
      <c r="F56" s="34"/>
      <c r="G56" s="32"/>
    </row>
    <row r="57" spans="1:7" s="55" customFormat="1" ht="38.25">
      <c r="A57" s="133" t="s">
        <v>162</v>
      </c>
      <c r="B57" s="143" t="s">
        <v>196</v>
      </c>
      <c r="C57" s="145" t="s">
        <v>197</v>
      </c>
      <c r="D57" s="26">
        <f>C6*E57*12</f>
        <v>9332.2799999999988</v>
      </c>
      <c r="E57" s="26">
        <v>0.18</v>
      </c>
      <c r="F57" s="34"/>
      <c r="G57" s="32"/>
    </row>
    <row r="58" spans="1:7" s="55" customFormat="1" ht="38.25">
      <c r="A58" s="133" t="s">
        <v>163</v>
      </c>
      <c r="B58" s="143" t="s">
        <v>199</v>
      </c>
      <c r="C58" s="145" t="s">
        <v>15</v>
      </c>
      <c r="D58" s="26">
        <f>C6*E58*12</f>
        <v>7258.4400000000005</v>
      </c>
      <c r="E58" s="26">
        <v>0.14000000000000001</v>
      </c>
      <c r="F58" s="34"/>
      <c r="G58" s="32"/>
    </row>
    <row r="59" spans="1:7" s="55" customFormat="1" ht="38.25">
      <c r="A59" s="133" t="s">
        <v>164</v>
      </c>
      <c r="B59" s="143" t="s">
        <v>201</v>
      </c>
      <c r="C59" s="145" t="s">
        <v>15</v>
      </c>
      <c r="D59" s="26">
        <f>C6*E59*12</f>
        <v>2073.84</v>
      </c>
      <c r="E59" s="26">
        <v>0.04</v>
      </c>
      <c r="F59" s="34"/>
      <c r="G59" s="32"/>
    </row>
    <row r="60" spans="1:7" s="55" customFormat="1" ht="38.25">
      <c r="A60" s="133" t="s">
        <v>165</v>
      </c>
      <c r="B60" s="143" t="s">
        <v>202</v>
      </c>
      <c r="C60" s="145" t="s">
        <v>15</v>
      </c>
      <c r="D60" s="26">
        <f>C6*E60*12</f>
        <v>5184.6000000000004</v>
      </c>
      <c r="E60" s="26">
        <v>0.1</v>
      </c>
      <c r="F60" s="34"/>
      <c r="G60" s="32"/>
    </row>
    <row r="61" spans="1:7" s="55" customFormat="1" ht="38.25">
      <c r="A61" s="133" t="s">
        <v>288</v>
      </c>
      <c r="B61" s="143" t="s">
        <v>203</v>
      </c>
      <c r="C61" s="145" t="s">
        <v>15</v>
      </c>
      <c r="D61" s="26">
        <f>C6*E61*12</f>
        <v>3110.76</v>
      </c>
      <c r="E61" s="26">
        <v>0.06</v>
      </c>
      <c r="F61" s="34"/>
      <c r="G61" s="32"/>
    </row>
    <row r="62" spans="1:7">
      <c r="A62" s="128" t="s">
        <v>171</v>
      </c>
      <c r="B62" s="176" t="s">
        <v>215</v>
      </c>
      <c r="C62" s="187"/>
      <c r="D62" s="26"/>
      <c r="E62" s="27"/>
    </row>
    <row r="63" spans="1:7" ht="38.25">
      <c r="A63" s="127" t="s">
        <v>172</v>
      </c>
      <c r="B63" s="147" t="s">
        <v>238</v>
      </c>
      <c r="C63" s="150" t="s">
        <v>15</v>
      </c>
      <c r="D63" s="26">
        <f>C6*E63*12</f>
        <v>1036.92</v>
      </c>
      <c r="E63" s="26">
        <v>0.02</v>
      </c>
    </row>
    <row r="64" spans="1:7">
      <c r="A64" s="128" t="s">
        <v>177</v>
      </c>
      <c r="B64" s="178" t="s">
        <v>217</v>
      </c>
      <c r="C64" s="179"/>
      <c r="D64" s="26"/>
      <c r="E64" s="27"/>
    </row>
    <row r="65" spans="1:256" ht="38.25">
      <c r="A65" s="127" t="s">
        <v>179</v>
      </c>
      <c r="B65" s="143" t="s">
        <v>218</v>
      </c>
      <c r="C65" s="145" t="s">
        <v>15</v>
      </c>
      <c r="D65" s="26">
        <f>C6*E65*12</f>
        <v>22293.78</v>
      </c>
      <c r="E65" s="26">
        <v>0.43</v>
      </c>
    </row>
    <row r="66" spans="1:256" ht="38.25">
      <c r="A66" s="127" t="s">
        <v>263</v>
      </c>
      <c r="B66" s="143" t="s">
        <v>219</v>
      </c>
      <c r="C66" s="145" t="s">
        <v>15</v>
      </c>
      <c r="D66" s="26">
        <f>C6*E66*12</f>
        <v>15553.8</v>
      </c>
      <c r="E66" s="26">
        <v>0.3</v>
      </c>
    </row>
    <row r="67" spans="1:256" ht="38.25">
      <c r="A67" s="127" t="s">
        <v>271</v>
      </c>
      <c r="B67" s="143" t="s">
        <v>220</v>
      </c>
      <c r="C67" s="145" t="s">
        <v>15</v>
      </c>
      <c r="D67" s="26">
        <f>C6*E67*12</f>
        <v>6221.52</v>
      </c>
      <c r="E67" s="26">
        <v>0.12</v>
      </c>
    </row>
    <row r="68" spans="1:256" ht="51">
      <c r="A68" s="135" t="s">
        <v>272</v>
      </c>
      <c r="B68" s="146" t="s">
        <v>239</v>
      </c>
      <c r="C68" s="145" t="s">
        <v>15</v>
      </c>
      <c r="D68" s="26">
        <f>C6*E68*12</f>
        <v>47179.86</v>
      </c>
      <c r="E68" s="26">
        <v>0.91</v>
      </c>
    </row>
    <row r="69" spans="1:256" ht="38.25">
      <c r="A69" s="135" t="s">
        <v>273</v>
      </c>
      <c r="B69" s="146" t="s">
        <v>221</v>
      </c>
      <c r="C69" s="145" t="s">
        <v>15</v>
      </c>
      <c r="D69" s="26">
        <f>C6*E69*12</f>
        <v>26441.46</v>
      </c>
      <c r="E69" s="26">
        <v>0.51</v>
      </c>
    </row>
    <row r="70" spans="1:256" ht="38.25">
      <c r="A70" s="135" t="s">
        <v>274</v>
      </c>
      <c r="B70" s="146" t="s">
        <v>222</v>
      </c>
      <c r="C70" s="145" t="s">
        <v>15</v>
      </c>
      <c r="D70" s="26">
        <f>C6*E70*12</f>
        <v>14516.880000000001</v>
      </c>
      <c r="E70" s="26">
        <v>0.28000000000000003</v>
      </c>
    </row>
    <row r="71" spans="1:256" ht="32.25" customHeight="1">
      <c r="A71" s="136" t="s">
        <v>180</v>
      </c>
      <c r="B71" s="176" t="s">
        <v>223</v>
      </c>
      <c r="C71" s="187"/>
      <c r="D71" s="26"/>
      <c r="E71" s="27"/>
    </row>
    <row r="72" spans="1:256" s="63" customFormat="1" ht="25.5">
      <c r="A72" s="137" t="s">
        <v>182</v>
      </c>
      <c r="B72" s="142" t="s">
        <v>39</v>
      </c>
      <c r="C72" s="142" t="s">
        <v>40</v>
      </c>
      <c r="D72" s="26">
        <f>C6*E72*12</f>
        <v>17627.64</v>
      </c>
      <c r="E72" s="127">
        <v>0.34</v>
      </c>
      <c r="F72" s="34"/>
      <c r="G72" s="32"/>
      <c r="I72" s="64"/>
      <c r="K72" s="64"/>
      <c r="M72" s="64"/>
      <c r="O72" s="64"/>
      <c r="Q72" s="64"/>
      <c r="S72" s="64"/>
      <c r="U72" s="64"/>
      <c r="W72" s="64"/>
      <c r="Y72" s="64"/>
      <c r="AA72" s="64"/>
      <c r="AC72" s="64"/>
      <c r="AE72" s="64"/>
      <c r="AG72" s="64"/>
      <c r="AI72" s="64"/>
      <c r="AK72" s="64"/>
      <c r="AM72" s="64"/>
      <c r="AO72" s="64"/>
      <c r="AQ72" s="64"/>
      <c r="AS72" s="64"/>
      <c r="AU72" s="64"/>
      <c r="AW72" s="64"/>
      <c r="AY72" s="64"/>
      <c r="BA72" s="64"/>
      <c r="BC72" s="64"/>
      <c r="BE72" s="64"/>
      <c r="BG72" s="64"/>
      <c r="BI72" s="64"/>
      <c r="BK72" s="64"/>
      <c r="BM72" s="64"/>
      <c r="BO72" s="64"/>
      <c r="BQ72" s="64"/>
      <c r="BS72" s="64"/>
      <c r="BU72" s="64"/>
      <c r="BW72" s="64"/>
      <c r="BY72" s="64"/>
      <c r="CA72" s="64"/>
      <c r="CC72" s="64"/>
      <c r="CE72" s="64"/>
      <c r="CG72" s="64"/>
      <c r="CI72" s="64"/>
      <c r="CK72" s="64"/>
      <c r="CM72" s="64"/>
      <c r="CO72" s="64"/>
      <c r="CQ72" s="64"/>
      <c r="CS72" s="64"/>
      <c r="CU72" s="64"/>
      <c r="CW72" s="64"/>
      <c r="CY72" s="64"/>
      <c r="DA72" s="64"/>
      <c r="DC72" s="64"/>
      <c r="DE72" s="64"/>
      <c r="DG72" s="64"/>
      <c r="DI72" s="64"/>
      <c r="DK72" s="64"/>
      <c r="DM72" s="64"/>
      <c r="DO72" s="64"/>
      <c r="DQ72" s="64"/>
      <c r="DS72" s="64"/>
      <c r="DU72" s="64"/>
      <c r="DW72" s="64"/>
      <c r="DY72" s="64"/>
      <c r="EA72" s="64"/>
      <c r="EC72" s="64"/>
      <c r="EE72" s="64"/>
      <c r="EG72" s="64"/>
      <c r="EI72" s="64"/>
      <c r="EK72" s="64"/>
      <c r="EM72" s="64"/>
      <c r="EO72" s="64"/>
      <c r="EQ72" s="64"/>
      <c r="ES72" s="64"/>
      <c r="EU72" s="64"/>
      <c r="EW72" s="64"/>
      <c r="EY72" s="64"/>
      <c r="FA72" s="64"/>
      <c r="FC72" s="64"/>
      <c r="FE72" s="64"/>
      <c r="FG72" s="64"/>
      <c r="FI72" s="64"/>
      <c r="FK72" s="64"/>
      <c r="FM72" s="64"/>
      <c r="FO72" s="64"/>
      <c r="FQ72" s="64"/>
      <c r="FS72" s="64"/>
      <c r="FU72" s="64"/>
      <c r="FW72" s="64"/>
      <c r="FY72" s="64"/>
      <c r="GA72" s="64"/>
      <c r="GC72" s="64"/>
      <c r="GE72" s="64"/>
      <c r="GG72" s="64"/>
      <c r="GI72" s="64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33" customHeight="1">
      <c r="A73" s="128">
        <v>13</v>
      </c>
      <c r="B73" s="176" t="s">
        <v>224</v>
      </c>
      <c r="C73" s="187"/>
      <c r="D73" s="26"/>
      <c r="E73" s="27"/>
    </row>
    <row r="74" spans="1:256" ht="63.75">
      <c r="A74" s="127" t="s">
        <v>193</v>
      </c>
      <c r="B74" s="143" t="s">
        <v>291</v>
      </c>
      <c r="C74" s="145" t="s">
        <v>15</v>
      </c>
      <c r="D74" s="26">
        <f>C6*E74*12</f>
        <v>22293.78</v>
      </c>
      <c r="E74" s="25">
        <v>0.43</v>
      </c>
    </row>
    <row r="75" spans="1:256" ht="38.25">
      <c r="A75" s="127" t="s">
        <v>195</v>
      </c>
      <c r="B75" s="143" t="s">
        <v>41</v>
      </c>
      <c r="C75" s="145" t="s">
        <v>15</v>
      </c>
      <c r="D75" s="26">
        <f>C6*E75*12</f>
        <v>27478.380000000005</v>
      </c>
      <c r="E75" s="26">
        <v>0.53</v>
      </c>
    </row>
    <row r="76" spans="1:256" ht="51">
      <c r="A76" s="127" t="s">
        <v>198</v>
      </c>
      <c r="B76" s="143" t="s">
        <v>292</v>
      </c>
      <c r="C76" s="145" t="s">
        <v>15</v>
      </c>
      <c r="D76" s="26">
        <f>C6*E76*12</f>
        <v>10369.200000000001</v>
      </c>
      <c r="E76" s="25">
        <v>0.2</v>
      </c>
    </row>
    <row r="77" spans="1:256" ht="38.25">
      <c r="A77" s="127" t="s">
        <v>200</v>
      </c>
      <c r="B77" s="129" t="s">
        <v>43</v>
      </c>
      <c r="C77" s="156" t="s">
        <v>15</v>
      </c>
      <c r="D77" s="26">
        <f>C6*E77*12</f>
        <v>32662.98</v>
      </c>
      <c r="E77" s="26">
        <v>0.63</v>
      </c>
    </row>
    <row r="78" spans="1:256" s="67" customFormat="1">
      <c r="A78" s="138"/>
      <c r="B78" s="139" t="s">
        <v>269</v>
      </c>
      <c r="C78" s="140"/>
      <c r="D78" s="141">
        <f>SUM(D9:D77)</f>
        <v>830780.304</v>
      </c>
      <c r="E78" s="141">
        <f>SUM(E9:E77)</f>
        <v>16.02399999999999</v>
      </c>
      <c r="F78" s="112"/>
      <c r="G78" s="113"/>
    </row>
  </sheetData>
  <mergeCells count="17">
    <mergeCell ref="B73:C73"/>
    <mergeCell ref="B55:C55"/>
    <mergeCell ref="B14:C14"/>
    <mergeCell ref="B21:C21"/>
    <mergeCell ref="B26:C26"/>
    <mergeCell ref="B30:C30"/>
    <mergeCell ref="B38:C38"/>
    <mergeCell ref="B45:C45"/>
    <mergeCell ref="B51:C51"/>
    <mergeCell ref="B62:C62"/>
    <mergeCell ref="B64:C64"/>
    <mergeCell ref="B71:C71"/>
    <mergeCell ref="B8:C8"/>
    <mergeCell ref="C1:E1"/>
    <mergeCell ref="C2:E2"/>
    <mergeCell ref="C3:E3"/>
    <mergeCell ref="A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Плата за жил.пом. в общ.</vt:lpstr>
      <vt:lpstr>допуслуги</vt:lpstr>
      <vt:lpstr>допуслуги1</vt:lpstr>
      <vt:lpstr>допЖел,9</vt:lpstr>
      <vt:lpstr>Комбайн,7</vt:lpstr>
      <vt:lpstr>Лот №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Кришталюк Альбина Калимулловн</dc:creator>
  <cp:lastModifiedBy>Кришталюк Альбина Калимулловн</cp:lastModifiedBy>
  <cp:lastPrinted>2016-05-09T05:25:21Z</cp:lastPrinted>
  <dcterms:created xsi:type="dcterms:W3CDTF">2015-04-02T09:31:06Z</dcterms:created>
  <dcterms:modified xsi:type="dcterms:W3CDTF">2016-05-09T05:25:34Z</dcterms:modified>
</cp:coreProperties>
</file>